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박상현\새업무\2. 입주지원 협의회\2. 입주지원협의회 운영\2026년\상반기\4. 공문통보\"/>
    </mc:Choice>
  </mc:AlternateContent>
  <xr:revisionPtr revIDLastSave="0" documentId="13_ncr:1_{7EB61F09-2E03-4CBB-8BDD-FAF1E9B181F6}" xr6:coauthVersionLast="47" xr6:coauthVersionMax="47" xr10:uidLastSave="{00000000-0000-0000-0000-000000000000}"/>
  <bookViews>
    <workbookView xWindow="28680" yWindow="-120" windowWidth="29040" windowHeight="15720" tabRatio="796" xr2:uid="{00000000-000D-0000-FFFF-FFFF00000000}"/>
  </bookViews>
  <sheets>
    <sheet name="고양장항(4회)" sheetId="167" r:id="rId1"/>
  </sheets>
  <definedNames>
    <definedName name="_111" localSheetId="0" hidden="1">#REF!</definedName>
    <definedName name="_111" hidden="1">#REF!</definedName>
    <definedName name="_xlnm._FilterDatabase" localSheetId="0" hidden="1">'고양장항(4회)'!$A$5:$X$144</definedName>
    <definedName name="_xlnm._FilterDatabase" hidden="1">#REF!</definedName>
    <definedName name="_xlnm.Print_Area" localSheetId="0">'고양장항(4회)'!$A$1:$L$146</definedName>
    <definedName name="_xlnm.Print_Area">#REF!</definedName>
    <definedName name="_xlnm.Print_Titles" localSheetId="0">'고양장항(4회)'!$4:$5</definedName>
    <definedName name="_xlnm.Print_Titles">#REF!</definedName>
    <definedName name="ㅇㅇㅇ" localSheetId="0" hidden="1">#REF!</definedName>
    <definedName name="ㅇㅇㅇ" hidden="1">#REF!</definedName>
    <definedName name="은계" localSheetId="0">#REF!</definedName>
    <definedName name="은계">#REF!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34" i="167" l="1"/>
  <c r="H134" i="167"/>
  <c r="G134" i="167"/>
  <c r="E133" i="167"/>
  <c r="F8" i="167"/>
  <c r="X137" i="167" l="1"/>
  <c r="X136" i="167"/>
  <c r="X135" i="167"/>
  <c r="X132" i="167"/>
  <c r="X126" i="167"/>
  <c r="X125" i="167"/>
  <c r="X124" i="167"/>
  <c r="X121" i="167"/>
  <c r="X114" i="167"/>
  <c r="X113" i="167"/>
  <c r="X112" i="167"/>
  <c r="X111" i="167"/>
  <c r="X110" i="167"/>
  <c r="X109" i="167"/>
  <c r="X108" i="167"/>
  <c r="X107" i="167"/>
  <c r="X106" i="167"/>
  <c r="X88" i="167"/>
  <c r="X87" i="167"/>
  <c r="X86" i="167"/>
  <c r="X85" i="167"/>
  <c r="X84" i="167"/>
  <c r="X83" i="167"/>
  <c r="X82" i="167"/>
  <c r="X81" i="167"/>
  <c r="X80" i="167"/>
  <c r="X79" i="167"/>
  <c r="X78" i="167"/>
  <c r="X77" i="167"/>
  <c r="X76" i="167"/>
  <c r="X75" i="167"/>
  <c r="X74" i="167"/>
  <c r="X73" i="167"/>
  <c r="X72" i="167"/>
  <c r="X71" i="167"/>
  <c r="X70" i="167"/>
  <c r="X69" i="167"/>
  <c r="X68" i="167"/>
  <c r="X67" i="167"/>
  <c r="X66" i="167"/>
  <c r="X65" i="167"/>
  <c r="X64" i="167"/>
  <c r="X63" i="167"/>
  <c r="X62" i="167"/>
  <c r="X61" i="167"/>
  <c r="X60" i="167"/>
  <c r="X59" i="167"/>
  <c r="X58" i="167"/>
  <c r="X57" i="167"/>
  <c r="X56" i="167"/>
  <c r="X55" i="167"/>
  <c r="X54" i="167"/>
  <c r="X53" i="167"/>
  <c r="X52" i="167"/>
  <c r="X51" i="167"/>
  <c r="F49" i="167"/>
  <c r="J165" i="167" s="1"/>
  <c r="R6" i="167" s="1"/>
  <c r="E8" i="167"/>
  <c r="I167" i="167" s="1"/>
  <c r="Q8" i="167" s="1"/>
  <c r="I9" i="167"/>
  <c r="H9" i="167"/>
  <c r="H161" i="167"/>
  <c r="H160" i="167"/>
  <c r="H159" i="167"/>
  <c r="F133" i="167"/>
  <c r="N165" i="167" s="1"/>
  <c r="V6" i="167" s="1"/>
  <c r="N167" i="167"/>
  <c r="V8" i="167" s="1"/>
  <c r="D133" i="167"/>
  <c r="I123" i="167"/>
  <c r="H123" i="167"/>
  <c r="G123" i="167"/>
  <c r="F122" i="167"/>
  <c r="M165" i="167" s="1"/>
  <c r="U6" i="167" s="1"/>
  <c r="E122" i="167"/>
  <c r="M167" i="167" s="1"/>
  <c r="U8" i="167" s="1"/>
  <c r="D122" i="167"/>
  <c r="I120" i="167"/>
  <c r="H120" i="167"/>
  <c r="G120" i="167"/>
  <c r="F119" i="167"/>
  <c r="L165" i="167" s="1"/>
  <c r="T6" i="167" s="1"/>
  <c r="E119" i="167"/>
  <c r="L167" i="167" s="1"/>
  <c r="T8" i="167" s="1"/>
  <c r="D119" i="167"/>
  <c r="I105" i="167"/>
  <c r="H105" i="167"/>
  <c r="G105" i="167"/>
  <c r="F104" i="167"/>
  <c r="K165" i="167" s="1"/>
  <c r="S6" i="167" s="1"/>
  <c r="E104" i="167"/>
  <c r="K167" i="167" s="1"/>
  <c r="S8" i="167" s="1"/>
  <c r="D104" i="167"/>
  <c r="I50" i="167"/>
  <c r="H50" i="167"/>
  <c r="G50" i="167"/>
  <c r="E49" i="167"/>
  <c r="J167" i="167" s="1"/>
  <c r="D49" i="167"/>
  <c r="G9" i="167"/>
  <c r="I165" i="167"/>
  <c r="D8" i="167"/>
  <c r="X105" i="167" l="1"/>
  <c r="X120" i="167"/>
  <c r="X123" i="167"/>
  <c r="X134" i="167"/>
  <c r="G122" i="167"/>
  <c r="M166" i="167" s="1"/>
  <c r="U7" i="167" s="1"/>
  <c r="G49" i="167"/>
  <c r="J166" i="167" s="1"/>
  <c r="R7" i="167" s="1"/>
  <c r="G104" i="167"/>
  <c r="K166" i="167" s="1"/>
  <c r="S7" i="167" s="1"/>
  <c r="D6" i="167"/>
  <c r="I149" i="167" s="1"/>
  <c r="I155" i="167" s="1"/>
  <c r="G8" i="167"/>
  <c r="I166" i="167" s="1"/>
  <c r="Q7" i="167" s="1"/>
  <c r="H7" i="167"/>
  <c r="G119" i="167"/>
  <c r="L166" i="167" s="1"/>
  <c r="T7" i="167" s="1"/>
  <c r="F6" i="167"/>
  <c r="K149" i="167" s="1"/>
  <c r="K155" i="167" s="1"/>
  <c r="G133" i="167"/>
  <c r="N166" i="167" s="1"/>
  <c r="V7" i="167" s="1"/>
  <c r="E6" i="167"/>
  <c r="J149" i="167" s="1"/>
  <c r="J155" i="167" s="1"/>
  <c r="I7" i="167"/>
  <c r="R8" i="167"/>
  <c r="H167" i="167"/>
  <c r="Q6" i="167"/>
  <c r="H165" i="167"/>
  <c r="G7" i="167"/>
  <c r="X122" i="167" l="1"/>
  <c r="X119" i="167"/>
  <c r="X104" i="167"/>
  <c r="X133" i="167"/>
  <c r="G6" i="167"/>
  <c r="L149" i="167" s="1"/>
  <c r="L155" i="167" s="1"/>
  <c r="H166" i="167"/>
  <c r="O166" i="167" s="1"/>
  <c r="P8" i="167"/>
  <c r="O167" i="167"/>
  <c r="O165" i="167"/>
  <c r="P6" i="167"/>
  <c r="P7" i="167" l="1"/>
  <c r="P4" i="167" s="1"/>
  <c r="O164" i="167"/>
</calcChain>
</file>

<file path=xl/sharedStrings.xml><?xml version="1.0" encoding="utf-8"?>
<sst xmlns="http://schemas.openxmlformats.org/spreadsheetml/2006/main" count="1014" uniqueCount="422">
  <si>
    <t>구분</t>
    <phoneticPr fontId="2" type="noConversion"/>
  </si>
  <si>
    <t>합계</t>
    <phoneticPr fontId="2" type="noConversion"/>
  </si>
  <si>
    <t>교통</t>
  </si>
  <si>
    <t>환경</t>
  </si>
  <si>
    <t>기타</t>
  </si>
  <si>
    <t>완료</t>
    <phoneticPr fontId="2" type="noConversion"/>
  </si>
  <si>
    <t>추진중</t>
  </si>
  <si>
    <t>추진중</t>
    <phoneticPr fontId="2" type="noConversion"/>
  </si>
  <si>
    <t>추진현황</t>
    <phoneticPr fontId="2" type="noConversion"/>
  </si>
  <si>
    <t>연번</t>
  </si>
  <si>
    <t>비고</t>
  </si>
  <si>
    <t>기반시설</t>
    <phoneticPr fontId="2" type="noConversion"/>
  </si>
  <si>
    <t>하자관리</t>
    <phoneticPr fontId="2" type="noConversion"/>
  </si>
  <si>
    <t>LH</t>
    <phoneticPr fontId="2" type="noConversion"/>
  </si>
  <si>
    <t>계</t>
    <phoneticPr fontId="2" type="noConversion"/>
  </si>
  <si>
    <t>개최일</t>
    <phoneticPr fontId="2" type="noConversion"/>
  </si>
  <si>
    <t>소 계</t>
    <phoneticPr fontId="2" type="noConversion"/>
  </si>
  <si>
    <t>장기추진</t>
  </si>
  <si>
    <t>요구사항</t>
  </si>
  <si>
    <t>요구
일자</t>
  </si>
  <si>
    <t>담당
기관</t>
  </si>
  <si>
    <t>1년 이내</t>
  </si>
  <si>
    <t>2년 이내</t>
  </si>
  <si>
    <t>총 계</t>
  </si>
  <si>
    <t>소 계</t>
  </si>
  <si>
    <t>기반
시설</t>
  </si>
  <si>
    <t>1회</t>
  </si>
  <si>
    <t>2회</t>
  </si>
  <si>
    <t>3회</t>
  </si>
  <si>
    <t>4회</t>
  </si>
  <si>
    <t>5회</t>
  </si>
  <si>
    <t>6회</t>
  </si>
  <si>
    <t>완료</t>
    <phoneticPr fontId="9" type="noConversion"/>
  </si>
  <si>
    <t>총괄</t>
    <phoneticPr fontId="2" type="noConversion"/>
  </si>
  <si>
    <t>경찰서/LH</t>
    <phoneticPr fontId="2" type="noConversion"/>
  </si>
  <si>
    <t>미반영</t>
    <phoneticPr fontId="9" type="noConversion"/>
  </si>
  <si>
    <t>집계</t>
    <phoneticPr fontId="9" type="noConversion"/>
  </si>
  <si>
    <t>합 계</t>
  </si>
  <si>
    <t>교 통</t>
  </si>
  <si>
    <t>공 사</t>
  </si>
  <si>
    <t>환 경</t>
  </si>
  <si>
    <t>기 타</t>
  </si>
  <si>
    <t>전기</t>
    <phoneticPr fontId="2" type="noConversion"/>
  </si>
  <si>
    <t>LH/경찰서</t>
    <phoneticPr fontId="2" type="noConversion"/>
  </si>
  <si>
    <t>미반영</t>
    <phoneticPr fontId="2" type="noConversion"/>
  </si>
  <si>
    <t>장기추진</t>
    <phoneticPr fontId="2" type="noConversion"/>
  </si>
  <si>
    <t>'24.09.</t>
    <phoneticPr fontId="2" type="noConversion"/>
  </si>
  <si>
    <t>조성</t>
    <phoneticPr fontId="2" type="noConversion"/>
  </si>
  <si>
    <t>조경</t>
    <phoneticPr fontId="2" type="noConversion"/>
  </si>
  <si>
    <t>기존안건</t>
    <phoneticPr fontId="2" type="noConversion"/>
  </si>
  <si>
    <t>주변도로</t>
    <phoneticPr fontId="2" type="noConversion"/>
  </si>
  <si>
    <t>전기통신</t>
    <phoneticPr fontId="2" type="noConversion"/>
  </si>
  <si>
    <t>주택공사부</t>
    <phoneticPr fontId="2" type="noConversion"/>
  </si>
  <si>
    <t>주거자산관리부</t>
    <phoneticPr fontId="2" type="noConversion"/>
  </si>
  <si>
    <t>게</t>
    <phoneticPr fontId="2" type="noConversion"/>
  </si>
  <si>
    <t>'25.06</t>
    <phoneticPr fontId="2" type="noConversion"/>
  </si>
  <si>
    <t>'26.12.</t>
    <phoneticPr fontId="2" type="noConversion"/>
  </si>
  <si>
    <t>25.3.</t>
    <phoneticPr fontId="2" type="noConversion"/>
  </si>
  <si>
    <t>24.10.</t>
    <phoneticPr fontId="2" type="noConversion"/>
  </si>
  <si>
    <t>'24.10.</t>
    <phoneticPr fontId="2" type="noConversion"/>
  </si>
  <si>
    <t>'24.11.</t>
    <phoneticPr fontId="2" type="noConversion"/>
  </si>
  <si>
    <t>2024년 하반기 (신규안건)</t>
    <phoneticPr fontId="2" type="noConversion"/>
  </si>
  <si>
    <t>ㅇ 마을버스(067,068) 배차간격 단축 및 막차 시간 연장 (어려울 경우 고양시 똑버스 운행)</t>
    <phoneticPr fontId="2" type="noConversion"/>
  </si>
  <si>
    <t>마을버스</t>
    <phoneticPr fontId="2" type="noConversion"/>
  </si>
  <si>
    <t>ㅇ 출퇴근시간 마을버스 배차간격 단축</t>
    <phoneticPr fontId="2" type="noConversion"/>
  </si>
  <si>
    <t>ㅇ 출퇴근시간 067, 068번 배차간격 단축하여 운행 중임.</t>
    <phoneticPr fontId="2" type="noConversion"/>
  </si>
  <si>
    <t>ㅇ 마을버스(067,068) 시간대가 겹치지 않도록 운영</t>
    <phoneticPr fontId="2" type="noConversion"/>
  </si>
  <si>
    <t>ㅇ 067, 068번 노선간 배차가 최대한 겹치지 않도록 운영하고 있음.</t>
    <phoneticPr fontId="2" type="noConversion"/>
  </si>
  <si>
    <t>ㅇ 야간 마을버스 운행 연장</t>
    <phoneticPr fontId="2" type="noConversion"/>
  </si>
  <si>
    <t>ㅇ 막차시간 연장 기 완료</t>
    <phoneticPr fontId="2" type="noConversion"/>
  </si>
  <si>
    <t>ㅇ 마두역, 백석역 외 경의중앙선으로의 버스노선 신설</t>
    <phoneticPr fontId="2" type="noConversion"/>
  </si>
  <si>
    <t>ㅇ 마을버스 배차간격이 긴 점을 고려하여 정거장에서 잠시 정차했다가 출발할 수 있도록 조정</t>
    <phoneticPr fontId="2" type="noConversion"/>
  </si>
  <si>
    <t>추가</t>
    <phoneticPr fontId="2" type="noConversion"/>
  </si>
  <si>
    <t>ㅇ 마을버스(068) 매연 발생에 따른 점검 필요</t>
    <phoneticPr fontId="2" type="noConversion"/>
  </si>
  <si>
    <t>고양시
(버스정책과)</t>
    <phoneticPr fontId="2" type="noConversion"/>
  </si>
  <si>
    <t>ㅇ GTX-A(킨텍스역) 개통에 맞춰 버스노선 신설</t>
    <phoneticPr fontId="2" type="noConversion"/>
  </si>
  <si>
    <t>ㅇ GTX-A 개통 시 대중교통 계획 문의</t>
    <phoneticPr fontId="2" type="noConversion"/>
  </si>
  <si>
    <t>ㅇ 장항지구-대화역 버스노선 신설</t>
    <phoneticPr fontId="2" type="noConversion"/>
  </si>
  <si>
    <t>ㅇ 장항지구~주엽역 버스노선 신설</t>
    <phoneticPr fontId="2" type="noConversion"/>
  </si>
  <si>
    <t>ㅇ 출퇴근시간 광역버스 운영</t>
    <phoneticPr fontId="2" type="noConversion"/>
  </si>
  <si>
    <t>광역버스</t>
    <phoneticPr fontId="2" type="noConversion"/>
  </si>
  <si>
    <t>ㅇ 장항 초 앞 신호체계 개선(너무 많음)</t>
    <phoneticPr fontId="2" type="noConversion"/>
  </si>
  <si>
    <t>신호체계</t>
    <phoneticPr fontId="2" type="noConversion"/>
  </si>
  <si>
    <t xml:space="preserve">ㅇ A-5BL~장항유치원 출퇴근시간, 통학시간 제외한 시간대에 신호 완화 </t>
    <phoneticPr fontId="2" type="noConversion"/>
  </si>
  <si>
    <t>과속단속</t>
    <phoneticPr fontId="2" type="noConversion"/>
  </si>
  <si>
    <t>ㅇ 5단지로 들어가는 횡단보도 두군데 가로등 설치</t>
    <phoneticPr fontId="2" type="noConversion"/>
  </si>
  <si>
    <t>ㅇ 통합등주(신호등+가로등) 설치 완료</t>
    <phoneticPr fontId="2" type="noConversion"/>
  </si>
  <si>
    <t>ㅇ 장항지구-일산호수공원 횡단보도 2개소 바닥조명 설치</t>
    <phoneticPr fontId="2" type="noConversion"/>
  </si>
  <si>
    <t>ㅇ 호수공원을 가로지르는 다리 건설</t>
    <phoneticPr fontId="2" type="noConversion"/>
  </si>
  <si>
    <t>지구 밖 일산호수공원 관련건</t>
    <phoneticPr fontId="2" type="noConversion"/>
  </si>
  <si>
    <t>ㅇ 장항한강1로~멱절길 연결 임시도로 개통</t>
    <phoneticPr fontId="2" type="noConversion"/>
  </si>
  <si>
    <t>방송영상밸리 구간</t>
    <phoneticPr fontId="2" type="noConversion"/>
  </si>
  <si>
    <t>ㅇ 장항지구~한류초 보행로 및 도로 조성</t>
    <phoneticPr fontId="2" type="noConversion"/>
  </si>
  <si>
    <t>ㅇ 한류초 방면 지하차도 개통</t>
    <phoneticPr fontId="2" type="noConversion"/>
  </si>
  <si>
    <t>보행로/자전거도로</t>
    <phoneticPr fontId="2" type="noConversion"/>
  </si>
  <si>
    <t>ㅇ 장항지구-마두역 보행로 조성</t>
    <phoneticPr fontId="2" type="noConversion"/>
  </si>
  <si>
    <t>보행로</t>
    <phoneticPr fontId="2" type="noConversion"/>
  </si>
  <si>
    <t>ㅇ 장항지구-일산호수공원 보행로 안전조치 필요</t>
    <phoneticPr fontId="2" type="noConversion"/>
  </si>
  <si>
    <t>ㅇ 킨텍스로 진입도로 개통 조기 추진</t>
    <phoneticPr fontId="2" type="noConversion"/>
  </si>
  <si>
    <t>도로</t>
    <phoneticPr fontId="2" type="noConversion"/>
  </si>
  <si>
    <t>ㅇ 교통 혼잡으로 인한 주요도로 확장 및 일부 구간에서 인도가 좁거나 아예 없는 곳이 있어 확충 필요</t>
    <phoneticPr fontId="2" type="noConversion"/>
  </si>
  <si>
    <t>ㅇ 제2자유로 진입로(한류월드로) 확장공사</t>
    <phoneticPr fontId="2" type="noConversion"/>
  </si>
  <si>
    <t>ㅇ 광역교통개선대책으로 한류월드IC 개선사업 추진 예정(설계중)</t>
    <phoneticPr fontId="2" type="noConversion"/>
  </si>
  <si>
    <t>ㅇ 장항지구~평화누리자전거길 단절되어 이용할 수 있도록 연결성 개선</t>
    <phoneticPr fontId="2" type="noConversion"/>
  </si>
  <si>
    <t>자전거도로</t>
    <phoneticPr fontId="2" type="noConversion"/>
  </si>
  <si>
    <t>ㅇ 5단지와 A-1BL 사이 배수시설 부재(A-1BL이 더 높은 지대에 있어 토사나 빗물이 흘러 들어갈 우려가 있음)</t>
    <phoneticPr fontId="2" type="noConversion"/>
  </si>
  <si>
    <t>배수</t>
    <phoneticPr fontId="2" type="noConversion"/>
  </si>
  <si>
    <t>ㅇ 장항초 앞 방지턱 높이 및 각도 조절</t>
    <phoneticPr fontId="2" type="noConversion"/>
  </si>
  <si>
    <t>과속방지턱</t>
    <phoneticPr fontId="2" type="noConversion"/>
  </si>
  <si>
    <t>ㅇ 장항초 앞 방지턱 개수가 너무 많음</t>
    <phoneticPr fontId="2" type="noConversion"/>
  </si>
  <si>
    <t>ㅇ 장항초 앞 과속단속카메라 설치 후 해당 구간 과속방지턱 개수를 줄이는 방안 검토 요청</t>
    <phoneticPr fontId="2" type="noConversion"/>
  </si>
  <si>
    <t>ㅇ 5단지 후문 담배꽁초수거함 구비</t>
    <phoneticPr fontId="2" type="noConversion"/>
  </si>
  <si>
    <t>ㅇ 5단지 입주자대표회의와 관리소간 협의하여 구비</t>
    <phoneticPr fontId="2" type="noConversion"/>
  </si>
  <si>
    <t>관리사무소</t>
    <phoneticPr fontId="2" type="noConversion"/>
  </si>
  <si>
    <t xml:space="preserve">ㅇ 분진가루 문제, 각종 벌레 출몰 </t>
    <phoneticPr fontId="2" type="noConversion"/>
  </si>
  <si>
    <t xml:space="preserve">ㅇ 단지 주변 악취 발생하여 원인파악 및 방지 </t>
    <phoneticPr fontId="2" type="noConversion"/>
  </si>
  <si>
    <t>ㅇ 4단지 후문에서 담배연기, 매연 심각</t>
    <phoneticPr fontId="2" type="noConversion"/>
  </si>
  <si>
    <t>ㅇ 5단지 후문 경비실 부근 보도블럭 침하</t>
    <phoneticPr fontId="2" type="noConversion"/>
  </si>
  <si>
    <t>ㅇ 도서관 및 체육관 건설</t>
    <phoneticPr fontId="2" type="noConversion"/>
  </si>
  <si>
    <t>추진중
(덕양구도서관과 : 미반영)</t>
    <phoneticPr fontId="2" type="noConversion"/>
  </si>
  <si>
    <t>ㅇ A-1,4,5BL 가구당 주차대수가 적어 월주차가 가능한 외부 공영주차장 건립</t>
    <phoneticPr fontId="2" type="noConversion"/>
  </si>
  <si>
    <t>ㅇ 장항초 등하교 시간에 보행안전에 위험이 될 수 있는 공사 금지 조치 요망</t>
    <phoneticPr fontId="2" type="noConversion"/>
  </si>
  <si>
    <t xml:space="preserve">ㅇ등하교 시간에 인근 보도 등에서 공사 시행하지 않도록 계도 조치 </t>
    <phoneticPr fontId="2" type="noConversion"/>
  </si>
  <si>
    <t>공사관리</t>
    <phoneticPr fontId="2" type="noConversion"/>
  </si>
  <si>
    <t>25.03.</t>
    <phoneticPr fontId="2" type="noConversion"/>
  </si>
  <si>
    <t>25.04.</t>
    <phoneticPr fontId="2" type="noConversion"/>
  </si>
  <si>
    <t>ㅇ 2024. 9. 068번 배차간격 단축, 067,068번 막차시간 연장(21:00 → 
    21:30) 운행개시
ㅇ 고양시 똑버스는 국토교통부 규제샌드박스 지정 및 광역단체 협의가
    필수적으로 중장기적 관점에서 논의 필요, 수요응답형 교통체계 특성
    상 노선버스의 대체 용도로는 부적합함.</t>
    <phoneticPr fontId="2" type="noConversion"/>
  </si>
  <si>
    <t>ㅇ 대중교통 특성상 모든 개별 수요를 만족시킬 수 없어 수도권 통합요금
    제에 따른 환승제도 운영중임. 
ㅇ 기존 운행중인 067, 068번 등 노선을 이용하여 환승 가능함.</t>
    <phoneticPr fontId="2" type="noConversion"/>
  </si>
  <si>
    <t>ㅇ 배차간격을 조절하는 기준점 외 특정정류소에서 장기정차 승객을 유치
    하는 행위는 「여객자동차운수사업법」에 따라 금지하고 있음.
ㅇ 현재 기점(장항지구) 기준으로 배차간격을 유지하여 운행하고 있어 기
    점 외 다른 정류장에서 장기정차는 불가함.</t>
    <phoneticPr fontId="2" type="noConversion"/>
  </si>
  <si>
    <t>ㅇ 마을버스(067,068) 배차를 비슷하게 조정하여
   장항지구에서 백석역, 마두역 모두 고르게 
   이용할 수 있도록 요청</t>
    <phoneticPr fontId="2" type="noConversion"/>
  </si>
  <si>
    <t>ㅇ 특정시간대(오전10시~오후7시)에 마을버스
    (067) 이용이 어려움</t>
    <phoneticPr fontId="2" type="noConversion"/>
  </si>
  <si>
    <t>ㅇ '24. 11. 12. 068번 마을버스 매연저감장치(DPF 등) 점검 실시 완료. 
    장치상 이상없음 확인 *참고. 경유차에 장착하는 매연저감장치에 
    의해 흰색연기인 백연이 발생할 순 있으나 이는 자연스러운 현상
    으로 지도단속 대상이 아님.
ㅇ추후 운행 전 정비상태에 대해 지속적으로 지도 단속 예정</t>
    <phoneticPr fontId="2" type="noConversion"/>
  </si>
  <si>
    <t>ㅇ 2025. 4. 1.부터 N003번 누리버스(장항지구 ↔ 킨텍스역) 운행 개시</t>
    <phoneticPr fontId="2" type="noConversion"/>
  </si>
  <si>
    <t>ㅇ 교통문제 해결을 위해 버스노선, 차량수, 운영
    시간, 차량크기 확대</t>
    <phoneticPr fontId="2" type="noConversion"/>
  </si>
  <si>
    <t>ㅇ 광역버스의 인면허권은 대광위에 있으며, 출퇴근시간 한정노선 신설의
    근거가 없어 불가, 또한 서울진입 노선의 경우 서울시 협의 필요하나
    서울시 협의가 어려움. 도로 완비 후 기존 노선활용 검토 중</t>
    <phoneticPr fontId="2" type="noConversion"/>
  </si>
  <si>
    <t>부분반영</t>
    <phoneticPr fontId="2" type="noConversion"/>
  </si>
  <si>
    <t>ㅇ 장항초 앞 과속단속카메라 설치</t>
    <phoneticPr fontId="2" type="noConversion"/>
  </si>
  <si>
    <t>ㅇ 마을버스(067,068) 배차간격 단축
  - 출퇴근시간, 수요 등을 고려</t>
    <phoneticPr fontId="2" type="noConversion"/>
  </si>
  <si>
    <t>26.12.</t>
    <phoneticPr fontId="2" type="noConversion"/>
  </si>
  <si>
    <t>'25.04.</t>
    <phoneticPr fontId="2" type="noConversion"/>
  </si>
  <si>
    <t>25년 상</t>
    <phoneticPr fontId="2" type="noConversion"/>
  </si>
  <si>
    <t>ㅇ 장항 굴다리교차로 신호 개선
   - 비보호 좌회전 가능 요청</t>
    <phoneticPr fontId="2" type="noConversion"/>
  </si>
  <si>
    <t>ㅇ (LH) 백마로 공사완료에 따라 교통신호 전문기관에 신호체계 구축 
   용역을 시행하고 경찰서와 협의하여 수차례 조정하였으며 현재 신호
   체계로 운영중임
ㅇ (경찰서) 신호체계 경찰서 이관 이후 민원 사항 지속 모니터링 예정
    (필요 시 관련 기관 적극 협조)</t>
    <phoneticPr fontId="2" type="noConversion"/>
  </si>
  <si>
    <t>25.4.</t>
    <phoneticPr fontId="2" type="noConversion"/>
  </si>
  <si>
    <t>ㅇ 마을버스 추가 증차 및 대형버스 운행 요청</t>
    <phoneticPr fontId="2" type="noConversion"/>
  </si>
  <si>
    <t>ㅇ 킨텍스역 방면 마을버스 운행 요청
   - N003버스 운행시작일 , 배차간격 단축</t>
    <phoneticPr fontId="2" type="noConversion"/>
  </si>
  <si>
    <t>ㅇ N003번 노선 2025. 4. 1. 운행개시하였음. 
ㅇ 20~30분 배차간격으로 운행중임.</t>
    <phoneticPr fontId="2" type="noConversion"/>
  </si>
  <si>
    <t>ㅇ 굴다리교차로~B-3BL 좌회전 차로로 끼어
    드는 차량 많아 단속만으로 어려우니 좌회전 
    금지, 바닥 도색 및 표지판 정비, 출퇴근시간
    집중 단속 필요</t>
    <phoneticPr fontId="2" type="noConversion"/>
  </si>
  <si>
    <t>ㅇ (LH) 차로별 노면표시 시공예정('25.5월 중 경찰서 협의예정)
ㅇ (경찰서) 장항지구 도로 고양시 이관 후 민원 사항 지속 모니터링 예정
    (필요 시 관련 기관 적극 협조)</t>
    <phoneticPr fontId="2" type="noConversion"/>
  </si>
  <si>
    <t>ㅇ 어린이보호구역 내 과속단속카메라 설치</t>
    <phoneticPr fontId="2" type="noConversion"/>
  </si>
  <si>
    <t>ㅇ (LH) 과속카메라 자재구매를 완료하고 '25년 4월중 설치 완료
ㅇ (경찰서) 원인자부담,  현장실사요청시 도로교통공단 및 경기도북부경
    찰청 현장실사요청 예정</t>
    <phoneticPr fontId="2" type="noConversion"/>
  </si>
  <si>
    <t>과속카메라</t>
    <phoneticPr fontId="2" type="noConversion"/>
  </si>
  <si>
    <t>ㅇ A-4BL에서 장항동 669-15(B-3BL)으로 오면
   좌회전 신호가 끊겨 과속 차량 발생 
  - 신호체계 수정 필요</t>
    <phoneticPr fontId="2" type="noConversion"/>
  </si>
  <si>
    <t>ㅇ (LH) 한류월드로 및 장항지구내 한가람로 교통량을 조사하여 B-3BL 
    교차로 좌회전 신호를 조정하였음(좌회전 신호주기 연장)
ㅇ (경찰서) 신호체계 경찰서 이관 이후 민원 사항 지속 모니터링 예정
    (필요 시 관련 기관 적극 협조)</t>
    <phoneticPr fontId="2" type="noConversion"/>
  </si>
  <si>
    <t>ㅇ 장항동 669-15(B-3BL)에서 A-4BL으로 오면
   정차 신호로 바뀌어 후문으로 들어가는 차량
   증가
  - 신호체계 수정 필요</t>
    <phoneticPr fontId="2" type="noConversion"/>
  </si>
  <si>
    <t>ㅇ (LH) 해당 구간은 어린이 보호구역 및 대각선 횡단보도 신호 위치로
    한가람로의 전체적인 교통흐름을 감안하여 적정하게 운영중임
ㅇ (경찰서) 신호체계 경찰서 이관 이후 민원 사항 지속 모니터링 예정
    (필요 시 관련 기관 적극 협조)</t>
    <phoneticPr fontId="2" type="noConversion"/>
  </si>
  <si>
    <t>ㅇ 어린이보호구역 내 과속단속카메라 운영 
   일정 및 신호체계 변경 내용 공유 요청</t>
    <phoneticPr fontId="2" type="noConversion"/>
  </si>
  <si>
    <t>'25.09</t>
    <phoneticPr fontId="2" type="noConversion"/>
  </si>
  <si>
    <t>'25.05.</t>
    <phoneticPr fontId="2" type="noConversion"/>
  </si>
  <si>
    <t>ㅇ 향후 지구 내 버스노선 확대에 따른 회차
    공간 사전계획 필요</t>
    <phoneticPr fontId="2" type="noConversion"/>
  </si>
  <si>
    <t>25.2.</t>
    <phoneticPr fontId="2" type="noConversion"/>
  </si>
  <si>
    <t>ㅇ (고양시) 장항지구와 구도심이 이어지는 호수교가 있으며, LH에서 
    시행하는 굴다리교차로 개선사업, 백마로 보도개설 등을 통해 원활
    한 통행이 가능할 것으로 예상됨.</t>
    <phoneticPr fontId="2" type="noConversion"/>
  </si>
  <si>
    <t>LH의견 삭제</t>
    <phoneticPr fontId="2" type="noConversion"/>
  </si>
  <si>
    <t xml:space="preserve">ㅇ 장항지구-킨텍스역 보행로 및 도로 조성
  </t>
    <phoneticPr fontId="2" type="noConversion"/>
  </si>
  <si>
    <t>ㅇ 장항지구~킨텍스 등 일산 구도심과 연결 보행
    로, 자전거도로 신설</t>
    <phoneticPr fontId="2" type="noConversion"/>
  </si>
  <si>
    <t>ㅇ PE방호벽 등 보행로 안전조치 완료
ㅇ 근공6호 내 보도는 임시시설이며, 추후 조경공사에서 산책로 조성예정</t>
    <phoneticPr fontId="2" type="noConversion"/>
  </si>
  <si>
    <t>ㅇ 킨텍스로 연결도로(임시,25.3월) 개통완료</t>
    <phoneticPr fontId="2" type="noConversion"/>
  </si>
  <si>
    <t>ㅇ 5BL 경계부 우수집수정 설치 및 구배조정, 조경 다이크 및 식재조성 
    예정으로 1BL 단지 내 우수 및 토사의 5BL 유입 최소화 조치 완료</t>
    <phoneticPr fontId="2" type="noConversion"/>
  </si>
  <si>
    <t>ㅇ 방지턱 높이 및 각도 조절완료</t>
    <phoneticPr fontId="2" type="noConversion"/>
  </si>
  <si>
    <t>25.02</t>
    <phoneticPr fontId="2" type="noConversion"/>
  </si>
  <si>
    <t xml:space="preserve">ㅇ 도로교통공단 및 관할 경찰서 협의결과에 따라 어린이 통학안전을 
    위해 교차로 구간에 각 2개소 설치하였음 </t>
    <phoneticPr fontId="2" type="noConversion"/>
  </si>
  <si>
    <t>ㅇ(경찰서) 과속방지턱 경찰서 소관 시설물이 아님에 따라 담당 기관 
   및 부서 의견 必
ㅇ(LH) 과속단속카메라는 설치 지점에서만 저속으로 주행하는 차들이 
   발생하여 안전한 유치원, 초등학생들의 등하교를 위해 과속방지턱 
   삭제는 지난함</t>
    <phoneticPr fontId="2" type="noConversion"/>
  </si>
  <si>
    <t>ㅇ M-1BL 백마로변 보도 및 자전거도로 설치
   - 마두역 방향 통행 요청</t>
    <phoneticPr fontId="2" type="noConversion"/>
  </si>
  <si>
    <t>GH/LH</t>
    <phoneticPr fontId="2" type="noConversion"/>
  </si>
  <si>
    <t>ㅇ 한류월드로 왕복 4차로 이상 확장, 입주민전
   용도로 진입, 좌회전 차로 신설, S-1BL 진입 
   우회전 차로 신설</t>
    <phoneticPr fontId="2" type="noConversion"/>
  </si>
  <si>
    <t>25.09.</t>
    <phoneticPr fontId="2" type="noConversion"/>
  </si>
  <si>
    <t>ㅇ 굴다리교차로에서 입주민전용도로 방향으로
    장항동 669-15(B-3BL) 부근 2차로 직진 차로
    를 좌회전, 직진, 우회전 차로로 변경하여 
    차량 분배</t>
    <phoneticPr fontId="2" type="noConversion"/>
  </si>
  <si>
    <t>ㅇ 입주민전용도로 과속방지턱(4개소) 노면 
    조정 필요</t>
    <phoneticPr fontId="2" type="noConversion"/>
  </si>
  <si>
    <t>ㅇ (LH) 관련규격에 맞게 시공하였음
ㅇ (경찰서)</t>
    <phoneticPr fontId="2" type="noConversion"/>
  </si>
  <si>
    <t>25.02.</t>
    <phoneticPr fontId="2" type="noConversion"/>
  </si>
  <si>
    <t>ㅇ A-5BL 앞 임시정류장 폐쇄 시 돌아가야 하는 
   불편함이 있어 주차장용지2와 근생용지5 사이 
   보행로 신설 필요</t>
    <phoneticPr fontId="2" type="noConversion"/>
  </si>
  <si>
    <t>ㅇ 장항지구~호수공원 임시보행로 정비 요청
  - 보행로, 표지판, 출입구 등</t>
    <phoneticPr fontId="2" type="noConversion"/>
  </si>
  <si>
    <t>ㅇ 조치완료</t>
    <phoneticPr fontId="2" type="noConversion"/>
  </si>
  <si>
    <t>ㅇ A-4,5BL 단지 내 상가 완공일정 공유 요청</t>
    <phoneticPr fontId="2" type="noConversion"/>
  </si>
  <si>
    <t>ㅇ A-4,5BL 단지 내 상가 완공</t>
    <phoneticPr fontId="2" type="noConversion"/>
  </si>
  <si>
    <t>일정</t>
    <phoneticPr fontId="2" type="noConversion"/>
  </si>
  <si>
    <t>ㅇ 장항동 523-28 중앙선 주변 맨홀이 돌출
    되어 평탄화 필요</t>
    <phoneticPr fontId="2" type="noConversion"/>
  </si>
  <si>
    <t>ㅇ 주변 공사로 인한 정전발생(A-4,-5BL)에 따른
   피해가 크니 재발되지 않도록 관계기관(현장)
   에 전기안전관리 철저 안내 필요</t>
    <phoneticPr fontId="2" type="noConversion"/>
  </si>
  <si>
    <t>ㅇ 초등학교 앞 경관녹지 조속한 조성 및 산책로
   등 조성 필요</t>
    <phoneticPr fontId="2" type="noConversion"/>
  </si>
  <si>
    <t>ㅇ A5-BL 정문 앞 보도가 자주 침하됨에 따라
   침하원인 및 대책마련 요청</t>
    <phoneticPr fontId="2" type="noConversion"/>
  </si>
  <si>
    <t>ㅇ 지구 내 전체 보도 조사 및 보수 완료하였으며, 주기적으로 침하구간 확인하겠음</t>
    <phoneticPr fontId="2" type="noConversion"/>
  </si>
  <si>
    <t>'25.05</t>
    <phoneticPr fontId="2" type="noConversion"/>
  </si>
  <si>
    <t>ㅇ 입주자전용도로 내 바닥신호등 우선 설치 
    요청</t>
    <phoneticPr fontId="2" type="noConversion"/>
  </si>
  <si>
    <t>ㅇ A-5BL 주변 공터, 공사 현장 흙먼지 및 비산
   먼지 대응 방안 마련</t>
    <phoneticPr fontId="2" type="noConversion"/>
  </si>
  <si>
    <t>ㅇ 장항지구 근생5 침사지 인근에서 맹꽁이 
   발견되어 보호될 수 있도록 관리</t>
    <phoneticPr fontId="2" type="noConversion"/>
  </si>
  <si>
    <t>ㅇ 관련 법령에 따라 맹꽁이 포획, 이주 완료</t>
    <phoneticPr fontId="2" type="noConversion"/>
  </si>
  <si>
    <t>ㅇ 근린공원1 부지가 공원으로 지정되지 않아
   다수가 흡연장소로 이용하는 문제가 있으니 
   조치 필요</t>
    <phoneticPr fontId="2" type="noConversion"/>
  </si>
  <si>
    <t>고양시
(도시개발과, 녹지과)
LH</t>
    <phoneticPr fontId="2" type="noConversion"/>
  </si>
  <si>
    <t>ㅇ 지구 내 공사차량 세륜세차 철저 요청</t>
    <phoneticPr fontId="2" type="noConversion"/>
  </si>
  <si>
    <t>ㅇ 세륜세차 철저히 시행하겠음</t>
    <phoneticPr fontId="2" type="noConversion"/>
  </si>
  <si>
    <t>ㅇ 하자보수 조치 완료</t>
    <phoneticPr fontId="2" type="noConversion"/>
  </si>
  <si>
    <t>ㅇ 장항지구 조성 공사 완공일 공유요청 및
   방송영상밸리 등 주변 사업지 공사에 따른 
   문제 해결요청</t>
    <phoneticPr fontId="2" type="noConversion"/>
  </si>
  <si>
    <t>추진일정</t>
    <phoneticPr fontId="2" type="noConversion"/>
  </si>
  <si>
    <t>ㅇ 장항지구 주민편의시설 계획 공유요청</t>
    <phoneticPr fontId="2" type="noConversion"/>
  </si>
  <si>
    <t>ㅇ 토지이용계획도 등 관련서류는 고양시 및 LH에 비치하여 열람 가능
    하며, 지형도면 등은 토지이음에서 열람 가능</t>
    <phoneticPr fontId="2" type="noConversion"/>
  </si>
  <si>
    <t>ㅇ입주민전용도로 내 공사차량 진출입 통제</t>
    <phoneticPr fontId="2" type="noConversion"/>
  </si>
  <si>
    <t xml:space="preserve">ㅇ 킨텍스 임시연결로 공사로 인해 불가피한 일부 차량은 통행하였으나,
    현시점('`25.4월) 완료되었으며 그 외 공사차량은 계도 조치하겠음 </t>
    <phoneticPr fontId="2" type="noConversion"/>
  </si>
  <si>
    <t>25.04</t>
    <phoneticPr fontId="2" type="noConversion"/>
  </si>
  <si>
    <t>ㅇ 공사차량 밤샘주차 방지를 위해 도로 사용
    개시 및 차량 단속 필요</t>
    <phoneticPr fontId="2" type="noConversion"/>
  </si>
  <si>
    <t>ㅇ 장항지구는 현재 개발 진행 중인 사업지구이므로 사업시행자인 LH에 
    계도 조치 요청하겠음</t>
    <phoneticPr fontId="2" type="noConversion"/>
  </si>
  <si>
    <t>25.05</t>
    <phoneticPr fontId="2" type="noConversion"/>
  </si>
  <si>
    <t>고양시
(도시개발과, 도로관리과)
LH</t>
    <phoneticPr fontId="2" type="noConversion"/>
  </si>
  <si>
    <t>ㅇ 공사차량 안전운전 계도 조치
  - 과속, 신호위반, 우회전 일시 위반 등</t>
    <phoneticPr fontId="2" type="noConversion"/>
  </si>
  <si>
    <t>ㅇ  공사차량이 안전운전하도록 계도 조치하겠음</t>
    <phoneticPr fontId="2" type="noConversion"/>
  </si>
  <si>
    <r>
      <t xml:space="preserve">고양시
</t>
    </r>
    <r>
      <rPr>
        <sz val="9"/>
        <rFont val="맑은 고딕"/>
        <family val="3"/>
        <charset val="129"/>
      </rPr>
      <t>(버스정책과)</t>
    </r>
    <phoneticPr fontId="2" type="noConversion"/>
  </si>
  <si>
    <t>ㅇ (LH) 해당 구간은 어린이 보호구역으로 현재 신호주기는 적정하며
    신호교차로 개소(위치)는 교통영향평가에 의거 설치 되었음
ㅇ (경찰서) 신호체계 경찰서 이관 이후 민원 사항 지속 모니터링 예정
    (필요 시 관련 기관 적극 협조)</t>
    <phoneticPr fontId="2" type="noConversion"/>
  </si>
  <si>
    <t>ㅇ (LH) 해당 구간은 어린이 보호구역으로 적정 신호주기로 운영중으로 
   신호주기 조정은 지난하나, 관할경찰서와 신호체계 개선 조정방안에 
   대하여 지속 협의하겠음
ㅇ (경찰서) 신호체계 경찰서 이관 이후 민원 사항 지속 모니터링 예정
    (필요 시 관련 기관 적극 협조)</t>
    <phoneticPr fontId="2" type="noConversion"/>
  </si>
  <si>
    <t>25.상</t>
    <phoneticPr fontId="2" type="noConversion"/>
  </si>
  <si>
    <t>25상</t>
    <phoneticPr fontId="2" type="noConversion"/>
  </si>
  <si>
    <t>ㅇ 상습 흡연 민원 다발로 인한 흡연 자제 권고 현수막 설치 완료</t>
    <phoneticPr fontId="2" type="noConversion"/>
  </si>
  <si>
    <r>
      <t>고양시</t>
    </r>
    <r>
      <rPr>
        <sz val="9"/>
        <rFont val="맑은 고딕"/>
        <family val="3"/>
        <charset val="129"/>
      </rPr>
      <t>(건강증진과)</t>
    </r>
    <phoneticPr fontId="2" type="noConversion"/>
  </si>
  <si>
    <t xml:space="preserve">ㅇ (고양시) 장항지구는 현재 개발 진행중인 사업지구이므로 사업시행
    자인 LH에 계도 조치 요청하겠음
ㅇ (LH) '24년부터 현수막 개시 등 금연 계도중이며, 4월 중 현수막 3개소
    재설치 </t>
    <phoneticPr fontId="2" type="noConversion"/>
  </si>
  <si>
    <r>
      <t xml:space="preserve">고양시
</t>
    </r>
    <r>
      <rPr>
        <sz val="9"/>
        <rFont val="맑은 고딕"/>
        <family val="3"/>
        <charset val="129"/>
      </rPr>
      <t>(도시개발과)</t>
    </r>
    <phoneticPr fontId="2" type="noConversion"/>
  </si>
  <si>
    <r>
      <t>고양시</t>
    </r>
    <r>
      <rPr>
        <sz val="9"/>
        <rFont val="맑은 고딕"/>
        <family val="3"/>
        <charset val="129"/>
      </rPr>
      <t>(도시개발과)</t>
    </r>
    <r>
      <rPr>
        <sz val="10"/>
        <rFont val="맑은 고딕"/>
        <family val="3"/>
        <charset val="129"/>
      </rPr>
      <t>/GH</t>
    </r>
    <phoneticPr fontId="2" type="noConversion"/>
  </si>
  <si>
    <t>ㅇ (LH) 장항지구 내 차도 및 보도(대3-47)포장은 완료하였으며, 지구 외
    구간은 고양시 및 방송영상밸리 사업시행자(GH)가 조치해야할 사항임 
ㅇ (GH) 호수공원변 도로(대(보)3-47) 임시개통하여 운영중</t>
    <phoneticPr fontId="2" type="noConversion"/>
  </si>
  <si>
    <t>ㅇ (LH) 장항지구 내 차도 및 보도(대3-47)포장은 완료하였으며, 지하차도
   구간은 방송영상밸리 사업시행자(GH)가 조치해야할 사항임 
ㅇ (GH) 호수공원변 도로(대(보)3-47) 임시개통하여 운영중
ㅇ (고양시) 한류초 방면 지하차도 임시 개통 완료('25. 3. 31.)</t>
    <phoneticPr fontId="2" type="noConversion"/>
  </si>
  <si>
    <r>
      <t>고양시</t>
    </r>
    <r>
      <rPr>
        <sz val="9"/>
        <rFont val="맑은 고딕"/>
        <family val="3"/>
        <charset val="129"/>
      </rPr>
      <t>(도로관리과)</t>
    </r>
    <r>
      <rPr>
        <sz val="10"/>
        <rFont val="맑은 고딕"/>
        <family val="3"/>
        <charset val="129"/>
      </rPr>
      <t>/LH/GH</t>
    </r>
    <phoneticPr fontId="2" type="noConversion"/>
  </si>
  <si>
    <t>ㅇ 킨텍스IC→장항지구 임시 연결도로(장항동 626-9)에서 직진하다가 신호등이 꺼져있어서 좌회전(한가람로→장항1로)하는 차량과 충돌 위험</t>
    <phoneticPr fontId="2" type="noConversion"/>
  </si>
  <si>
    <t>경찰서</t>
    <phoneticPr fontId="2" type="noConversion"/>
  </si>
  <si>
    <t>신규</t>
    <phoneticPr fontId="2" type="noConversion"/>
  </si>
  <si>
    <t>ㅇ 자유로 진입하기 전 유턴신호를 만들어 킨텍스역→장항지구 방면 진입 가능하도록 개선</t>
    <phoneticPr fontId="2" type="noConversion"/>
  </si>
  <si>
    <t xml:space="preserve">ㅇ N003 : 배차간격 단축, 첫차·막차 시간 연장. 평일에만 운행되고 있어 주말에도 운행 요청 </t>
    <phoneticPr fontId="2" type="noConversion"/>
  </si>
  <si>
    <t>ㅇ 출·퇴근시간에 운행되는 버스가 소형 버스인데, 차량 속도 빠르고 좌, 우회전 반경이 커 위험. 대형 버스로 배차 요청</t>
    <phoneticPr fontId="2" type="noConversion"/>
  </si>
  <si>
    <t>ㅇ A-4BL 상가 앞 불법 주차 차량 문제</t>
    <phoneticPr fontId="2" type="noConversion"/>
  </si>
  <si>
    <t>ㅇN003 노선 일산라이브더센텀역~킨텍스역3번출구역 사이에 버스정류장 증설(EX. 스타필드마켓일산점 등)</t>
    <phoneticPr fontId="2" type="noConversion"/>
  </si>
  <si>
    <t>ㅇ 라온공원(근린공원1) 고양시 이관 및 관리 
   필요
 - 문제점: 공원 수목 관리 미비, 진드기 및 병충해 관리 미비, 공원 내 흡연, 놀이터 시설 고장, 화장실 이용 어려움
ㅇ  라온공원(근린공원1)이 고양시 관할 근린공원이라는 점을 알 수 있는 안내 시설물(비석, 안내판, 현수막 등) 필요</t>
    <phoneticPr fontId="2" type="noConversion"/>
  </si>
  <si>
    <t>'25.09.</t>
    <phoneticPr fontId="2" type="noConversion"/>
  </si>
  <si>
    <t>고양시
(녹지과)
/
LH</t>
    <phoneticPr fontId="2" type="noConversion"/>
  </si>
  <si>
    <t xml:space="preserve">ㅇ 킨텍스역에서 장항지구로 진입하는 도로 개통 </t>
    <phoneticPr fontId="2" type="noConversion"/>
  </si>
  <si>
    <t>GH
/
LH</t>
    <phoneticPr fontId="2" type="noConversion"/>
  </si>
  <si>
    <t>ㅇ 아테라(B-3BL)→ 장항굴다리교차로 보행로(인도, 자전거도로) 연결</t>
    <phoneticPr fontId="2" type="noConversion"/>
  </si>
  <si>
    <t>ㅇ  라온공원(근린공원1) 
 - 제초 작업(4단지 진입로 부근)
 - 추가 조명 설치(보행로 바닥 경관 조명)
 - 벤치 설치
 - 근린공원2 조성 시기 문의</t>
    <phoneticPr fontId="2" type="noConversion"/>
  </si>
  <si>
    <t>ㅇ A-5BL 정류장 인근 공터에 비가 오면 물이 넘쳐흘러 배수시설 요청</t>
    <phoneticPr fontId="2" type="noConversion"/>
  </si>
  <si>
    <t xml:space="preserve">ㅇ 장항지구→킨텍스역 방면 킨텍스로 인도 신설 </t>
    <phoneticPr fontId="2" type="noConversion"/>
  </si>
  <si>
    <t xml:space="preserve">ㅇ 잔디와 인조잔디가 있는 공놀이 장소 제공(EX. 지축지구 푸르지오~유보라 사이 공원) </t>
    <phoneticPr fontId="2" type="noConversion"/>
  </si>
  <si>
    <t>ㅇ 공사차량 안전운전 계도 조치
 - 주차위반(횡단보도 근처), 과속, 신호위반 등</t>
    <phoneticPr fontId="2" type="noConversion"/>
  </si>
  <si>
    <t>GH</t>
    <phoneticPr fontId="2" type="noConversion"/>
  </si>
  <si>
    <t>하자
관리</t>
    <phoneticPr fontId="2" type="noConversion"/>
  </si>
  <si>
    <t>ㅇ 장항유치원 및 장항초등학교 주변 도로 비산먼지 줄이기 위한 관리계획과 대책</t>
    <phoneticPr fontId="2" type="noConversion"/>
  </si>
  <si>
    <t>고양시
(환경녹지과)
/
LH</t>
    <phoneticPr fontId="2" type="noConversion"/>
  </si>
  <si>
    <t>ㅇ 인도에 송충이 및 라온공원(근린공원1) 진드기 등 방역요청</t>
    <phoneticPr fontId="2" type="noConversion"/>
  </si>
  <si>
    <t>조성</t>
    <phoneticPr fontId="2" type="noConversion"/>
  </si>
  <si>
    <t>'25.10</t>
    <phoneticPr fontId="2" type="noConversion"/>
  </si>
  <si>
    <t>'27.01</t>
    <phoneticPr fontId="2" type="noConversion"/>
  </si>
  <si>
    <t>ㅇ A-1BL 주변 도로 개통됨에 따라 회차 가능</t>
    <phoneticPr fontId="2" type="noConversion"/>
  </si>
  <si>
    <r>
      <t>고양시</t>
    </r>
    <r>
      <rPr>
        <sz val="9"/>
        <rFont val="맑은 고딕"/>
        <family val="3"/>
        <charset val="129"/>
      </rPr>
      <t>(도시개발과)</t>
    </r>
    <r>
      <rPr>
        <sz val="10"/>
        <rFont val="맑은 고딕"/>
        <family val="3"/>
        <charset val="129"/>
      </rPr>
      <t>/LH</t>
    </r>
    <phoneticPr fontId="2" type="noConversion"/>
  </si>
  <si>
    <r>
      <t>고양시</t>
    </r>
    <r>
      <rPr>
        <sz val="9"/>
        <rFont val="맑은 고딕"/>
        <family val="3"/>
        <charset val="129"/>
      </rPr>
      <t>(도로정책과)</t>
    </r>
    <r>
      <rPr>
        <sz val="10"/>
        <rFont val="맑은 고딕"/>
        <family val="3"/>
        <charset val="129"/>
      </rPr>
      <t>/LH</t>
    </r>
    <phoneticPr fontId="2" type="noConversion"/>
  </si>
  <si>
    <t>'26.12</t>
    <phoneticPr fontId="2" type="noConversion"/>
  </si>
  <si>
    <t>ㅇ (LH) 해당구간 좌회전, 직진, 우회전 차로 분리하였음
ㅇ (경찰서) 장항지구 내 도로 고양시 이관 이후 민원 사항 지속 모니터링 
   예정(필요 시 관련 기관 적극 협조)</t>
    <phoneticPr fontId="2" type="noConversion"/>
  </si>
  <si>
    <t>ㅇ 근생용지5와 주차장용지2 사이 보행로 신설 완료</t>
    <phoneticPr fontId="2" type="noConversion"/>
  </si>
  <si>
    <t>'25.07</t>
    <phoneticPr fontId="2" type="noConversion"/>
  </si>
  <si>
    <t>'25.05</t>
    <phoneticPr fontId="2" type="noConversion"/>
  </si>
  <si>
    <t>ㅇ 장항지구~킨텍스역 보도 및 자전거도로 설치</t>
    <phoneticPr fontId="2" type="noConversion"/>
  </si>
  <si>
    <t>ㅇ 공사 진행시 정전으로 인한 피해가 발생되지 않도록 주변 공사현장에 계도 
    조치하였음</t>
    <phoneticPr fontId="2" type="noConversion"/>
  </si>
  <si>
    <t>ㅇ 해당구간 배수정비 등 완료</t>
    <phoneticPr fontId="2" type="noConversion"/>
  </si>
  <si>
    <t>ㅇ 계도조치 완료하였으며, 지속 모니터링 하겠음</t>
    <phoneticPr fontId="2" type="noConversion"/>
  </si>
  <si>
    <r>
      <t>고양시</t>
    </r>
    <r>
      <rPr>
        <sz val="9"/>
        <rFont val="맑은 고딕"/>
        <family val="3"/>
        <charset val="129"/>
      </rPr>
      <t>(환경녹지과)</t>
    </r>
    <r>
      <rPr>
        <sz val="10"/>
        <rFont val="맑은 고딕"/>
        <family val="3"/>
        <charset val="129"/>
      </rPr>
      <t>/LH</t>
    </r>
    <phoneticPr fontId="2" type="noConversion"/>
  </si>
  <si>
    <t>장기추진</t>
    <phoneticPr fontId="2" type="noConversion"/>
  </si>
  <si>
    <t>ㅇ 공원 내 병충해 방제 `25.09말 시행완료하였으며, 지속 모니터링하겠음</t>
    <phoneticPr fontId="2" type="noConversion"/>
  </si>
  <si>
    <r>
      <t>고양시</t>
    </r>
    <r>
      <rPr>
        <sz val="9"/>
        <rFont val="맑은 고딕"/>
        <family val="3"/>
        <charset val="129"/>
      </rPr>
      <t>(체육정책과, 덕양구도서관과)</t>
    </r>
    <phoneticPr fontId="2" type="noConversion"/>
  </si>
  <si>
    <r>
      <t>고양시</t>
    </r>
    <r>
      <rPr>
        <sz val="9"/>
        <rFont val="맑은 고딕"/>
        <family val="3"/>
        <charset val="129"/>
      </rPr>
      <t>(주차교통과)</t>
    </r>
    <phoneticPr fontId="2" type="noConversion"/>
  </si>
  <si>
    <t>'25.5.</t>
    <phoneticPr fontId="2" type="noConversion"/>
  </si>
  <si>
    <t>'25.4.</t>
    <phoneticPr fontId="2" type="noConversion"/>
  </si>
  <si>
    <t>경찰서/GH</t>
    <phoneticPr fontId="2" type="noConversion"/>
  </si>
  <si>
    <t>'25.3</t>
    <phoneticPr fontId="2" type="noConversion"/>
  </si>
  <si>
    <t>'24.9</t>
    <phoneticPr fontId="2" type="noConversion"/>
  </si>
  <si>
    <t>'24.10</t>
    <phoneticPr fontId="2" type="noConversion"/>
  </si>
  <si>
    <t>'27.06</t>
    <phoneticPr fontId="2" type="noConversion"/>
  </si>
  <si>
    <t>'27.01</t>
    <phoneticPr fontId="2" type="noConversion"/>
  </si>
  <si>
    <t>ㅇ 추후 도로 고양시로 이관 후, 교통안전시설심의안건 상정 처리 예정(요청장소 미확인 되며, 되어, 사업구간 내 임시유턴허용에 대하여 경찰서 협의)</t>
    <phoneticPr fontId="2" type="noConversion"/>
  </si>
  <si>
    <t>25.9.</t>
    <phoneticPr fontId="2" type="noConversion"/>
  </si>
  <si>
    <t>ㅇ (LH) 장항지구 내 주요 차도, 보도포장은 완료하였으며, 지구 외 구간은
    고양시 및 방송영상밸리 사업시행자(GH)가 조치해야할 사항임 
ㅇ (GH) 방송영상밸리 사업지구 내 대(보)2-1, 광(보)3-1 도로포장 계획은 26년 상반기 내로 계획하고 있음.</t>
    <phoneticPr fontId="2" type="noConversion"/>
  </si>
  <si>
    <t>ㅇ (LH) LH구간 내 보도설치 완료
ㅇ (GH) GH구간 내 임시보도 설치 및 개통완료(`25.09.)</t>
    <phoneticPr fontId="2" type="noConversion"/>
  </si>
  <si>
    <t>ㅇ (LH) 킨텍스역에서 장항지구로 진입은 향후 킨텍스 입체교차로 및 방송영상밸리를 통해 진입이 가능하며, 현재 킨텍스역에서 일산호수공원 방향으로 진입 가능
ㅇ (GH) 킨텍스로 입체교차로 공사중 임시교차로 설치를 계획하였으며, 향후 관계기관(경찰서) 협의를 통해 운영하겠음, 사업완료 후 입체교차로 및 방송영상밸리 계획도로를 이용하여 장항지구로 접근이 가능함</t>
    <phoneticPr fontId="2" type="noConversion"/>
  </si>
  <si>
    <t>ㅇ GH구간 내 임시보도 설치 및 개통완료(`25.09.)</t>
    <phoneticPr fontId="2" type="noConversion"/>
  </si>
  <si>
    <t>공사</t>
    <phoneticPr fontId="2" type="noConversion"/>
  </si>
  <si>
    <t>ㅇ 2025.10.13.부로 불법 주정차 현장단속 실시 중에 있음.</t>
    <phoneticPr fontId="2" type="noConversion"/>
  </si>
  <si>
    <t>ㅇ 버스정류소 지정 완료되었으며, 10월 내 쉘터 설치 완료 예정</t>
    <phoneticPr fontId="2" type="noConversion"/>
  </si>
  <si>
    <t>ㅇ (LH) 장항지구 내 연결도로(차도 및 보도)는 조성 및 개통 완료('25.3월)
ㅇ (고양시) 임시도로(차도) 개통은 3. 31. LH에서 완료하였으며, 킨텍스 입체교차로 개선사업은 2030년 준공 예정으로 민원 해소를 위해 GH에서 임시 보행로 공사 계획 중임ㅇ (GH)  임시보행로 조성완료(`25.09.)</t>
    <phoneticPr fontId="2" type="noConversion"/>
  </si>
  <si>
    <t>25.12.</t>
    <phoneticPr fontId="2" type="noConversion"/>
  </si>
  <si>
    <t>ㅇ (LH) 공사현장 살수 및 청소 빈도 증가하겠음
ㅇ(고양시) 현재 동광건설이 방송영상밸리 공사 진행중, 동광건설 자체 세륜기에서 세륜 실시, 공사장 내외부로 살수, 공사장 내부에 쌓인 토사 덮개 씌움, 대보건설 및 쌍용건설 주</t>
    <phoneticPr fontId="2" type="noConversion"/>
  </si>
  <si>
    <t>ㅇ (LH) 공사현장 살수 및 청소 빈도 증가하겠음
ㅇ (고양시) 현재 제일풍경채 및 장항초교, 장항유치원, 금호건설, 반도건설, 중앙건설 주위로 오전, 오후 주기적 살수 실시, 제일풍경채 및 금호건설, 반도건설 내부 덤프트럭 차량 세륜 실시, 특정공사는 공사시간에 맞춰 공사하여 소음 저감(변경사항 없음)</t>
    <phoneticPr fontId="2" type="noConversion"/>
  </si>
  <si>
    <t>ㅇ (LH) 주변 농경지 퇴비 살포 시 발생되는 악취로 예상되나 추가 원인
    파악하여 조치하겠음
ㅇ (고양시) 원인미상의 악취는 현행 「악취방지법」상 규제할 수 있는 근거가 없음. 다만, 단지 주변을 순찰하여 악취의 근원지가 확인되면 해당 사업장에 대해 지속적으로 관리하겠음(변경사항 없음)</t>
    <phoneticPr fontId="2" type="noConversion"/>
  </si>
  <si>
    <t>ㅇ (LH) 공사현장 살수 및 청소 빈도 증가하겠음
ㅇ (고양시) 장항지구 관련 살수차 운영 및 비산먼지 발생사업장 점검 시 덮개 조치, 세륜 및 살수시설 설치 등 여부 주기적 점검 예정</t>
    <phoneticPr fontId="2" type="noConversion"/>
  </si>
  <si>
    <t>ㅇ (LH) A1, 4, 5BL 인근 주차장2 용지 반영되어 있음 
ㅇ (고양시)ㅇ (고양시) 고양장항지구 내 공영주차장 조성을 위한 주차장1 용지 매수 검토 중
  - 다만, 사전 행정절차(투자심사, 공유재산관리계획 등)를 통한 용지 매입비 및 시설비 예산확보 등 중·장기적인 검토가 필요한 사항임(변경사항 없음)</t>
    <phoneticPr fontId="2" type="noConversion"/>
  </si>
  <si>
    <t>25.하</t>
    <phoneticPr fontId="2" type="noConversion"/>
  </si>
  <si>
    <t>ㅇ 장항지구 공원 내 잔디마당 등 운동 공간 조성예정
 - 근린공원 2호 약 5,000m2 잔디마당, 근린공원 5호 1,500m2 잔디마당,
 -  근린공원 8호 약 3,000m2 잔디마당, 근린공원 3호 250m2 농구장 조성 예정</t>
    <phoneticPr fontId="2" type="noConversion"/>
  </si>
  <si>
    <t>고양시
(교통행정과)</t>
    <phoneticPr fontId="2" type="noConversion"/>
  </si>
  <si>
    <t>ㅇ(경찰서) 신호체계 경찰서 이관 후 검토예정이며, 현재 삼거리 신호등 설치되어 점멸로 운영중에 있음(필요 시 관련 기관 적극 협조)
ㅇ(GH) 해당 구간 05:00~08:00 / 17:00~20:00 신호 운영 중이며, 그 외 시간 점멸신호로 운영중임.</t>
    <phoneticPr fontId="2" type="noConversion"/>
  </si>
  <si>
    <t>25.09</t>
    <phoneticPr fontId="2" type="noConversion"/>
  </si>
  <si>
    <t>정기추진</t>
    <phoneticPr fontId="2" type="noConversion"/>
  </si>
  <si>
    <t>고양장항지구 입주지원협의회(4회) 추진현황</t>
    <phoneticPr fontId="9" type="noConversion"/>
  </si>
  <si>
    <t>ㅇ 신호체계 개선요청
 -A-4BL(쌍용더플래티넘장항) 정문에서 좌회전 신호를 받고 나오면 한가람로와 장항한강3로가 만나는 삼거리(향후 B-1BL(풍경채) 입주 시 사거리 예정)가 나오는데 빨간신호가 연달아 나와 불편</t>
    <phoneticPr fontId="2" type="noConversion"/>
  </si>
  <si>
    <t>'26.04.</t>
    <phoneticPr fontId="2" type="noConversion"/>
  </si>
  <si>
    <t>ㅇ M7731 광역버스 노선 임시 하차 정류장 신설
 - 현재 하차 정류장은 킨텍스역1번 출구 인근이나,
   킨텍스로와 장항한강1로가 만나는 삼거리
   (자유로  IC 통과 직후) 인근</t>
    <phoneticPr fontId="2" type="noConversion"/>
  </si>
  <si>
    <t>ㅇ 트램(가좌~장항~식사선) 장항지구 구간 우선 
    설계 및 조기 착공</t>
    <phoneticPr fontId="2" type="noConversion"/>
  </si>
  <si>
    <t>ㅇ 불법주정차 단속 강화
 - A-2BL 및 예상 상습 구역에 대한 집중 단속 요청</t>
    <phoneticPr fontId="2" type="noConversion"/>
  </si>
  <si>
    <t>ㅇ 신호체계 개선요청
 -A-5BL(일산라이브더센텀) 인근 사거리(한가람로와
  장항한강2로)의 좌회전 신호시간이 과도하게 길어
  병목현상 발생</t>
    <phoneticPr fontId="2" type="noConversion"/>
  </si>
  <si>
    <t>고양시
(교통정책과)</t>
    <phoneticPr fontId="2" type="noConversion"/>
  </si>
  <si>
    <t>ㅇ 도로공사 완공일 문의
 - 킨텍스~장항지구와 장항지구~마두역 방향 
   도로공사(보도포함) 완공일 문의</t>
    <phoneticPr fontId="2" type="noConversion"/>
  </si>
  <si>
    <t>LH
/
GH</t>
    <phoneticPr fontId="2" type="noConversion"/>
  </si>
  <si>
    <t>고양시
(안전건설과)</t>
    <phoneticPr fontId="2" type="noConversion"/>
  </si>
  <si>
    <t>ㅇ 어린이집 등하원 불편 해소 요청
   - A-5BL 503동에서 1단지로 나갈 수 있는 통로길
     (실내놀이터와 도서관 사이) 신설 요청</t>
    <phoneticPr fontId="2" type="noConversion"/>
  </si>
  <si>
    <t>ㅇ 교통약자를 고려한 보행환경 개선요청
   - 보도턱 낮춤 등</t>
    <phoneticPr fontId="2" type="noConversion"/>
  </si>
  <si>
    <t>ㅇ우회전차로 개선 및 교통시설물 추가 설치 
 - 킨텍스로에서 장항한강1로 우회전 차로 개선요청
   (우회전 차로 곡률반경이 좁아 교통시설물 파손)
 - A-1BL에서 나오는 차량이 근생부지(1,2) 사이길과 
   한가람로와 만나는 삼거리에서 차선규제봉을 피해
   좌회전하다가 주행차로 차량과 사고발생 위험이
   있으므로 삼거리 부분 차선규제봉 양방향 추가 
   설치 요청</t>
    <phoneticPr fontId="2" type="noConversion"/>
  </si>
  <si>
    <t>ㅇ A-1BL 정문좌측 버스정류장 보행환경 개선 요청
   - 보행로 폭이 좁아 유모차나 휠체어 이용 시 
      교행이 어려운 사항
      (보행공간확보 또는 정류장 위치 재검토)</t>
    <phoneticPr fontId="2" type="noConversion"/>
  </si>
  <si>
    <t>ㅇ 장항굴다리 진입부 배수 개선 및 도로 보수 요청
   - 장항한강로-한류월드로 교차지점 및 아테라 
     인근 도로는 강우 시 물고임 현상 반복</t>
    <phoneticPr fontId="2" type="noConversion"/>
  </si>
  <si>
    <t>ㅇ A-5BL 후문 앞 공사가림막 철거 또는 정비 요청
   - 불법주차, 흡연장소로 고착되고 있어 공사계획이
     불확실할 경우 철거 또는 정비</t>
    <phoneticPr fontId="2" type="noConversion"/>
  </si>
  <si>
    <t>고양시(도로정책과)/LH</t>
    <phoneticPr fontId="2" type="noConversion"/>
  </si>
  <si>
    <t>ㅇ 지구내 도로 병목 현상, 장항굴다리 개선 요청
   - 지구 내 좁은 도로와 입주 세대 불균형으로 
     인한 병목 구간 대책 마련
   - 장항굴다리 등 주요 진출입로의 보행로 분리, 
     조명 개선 및 확장 공사 조기 완료</t>
    <phoneticPr fontId="2" type="noConversion"/>
  </si>
  <si>
    <t>ㅇ 보행로 단절 구간 연결 요청 등
   - A-2BL~상업용지~버스정류장 보도 조기 완공
   - A-2BL에서 호수공원 및 외부지역으로 통하는 
     보행로 설치(임시 보행로 또는 대체동선 등) 및
    야간 조명 설치</t>
    <phoneticPr fontId="2" type="noConversion"/>
  </si>
  <si>
    <t>ㅇ 장항지구 개발 지연에 대한 구체적 설명 요청
   - 지구 조성 지연에 대한 구체적 사유
   - 지연 해소를 위한 구체적인 계획(공정 관리 등)
     설명 요청</t>
    <phoneticPr fontId="2" type="noConversion"/>
  </si>
  <si>
    <t>ㅇ 스마트 흡연부스 설치, 지구 내 길거리 담배꽁초
   수거 및 지속관리
   - 라이브더센텀 앞 도로에 스마트 흡연부스 설치
   - LH1단지, 쌍용더플래티넘 단지 밖 길거리에 
     담배꽁초가 널려 있음</t>
    <phoneticPr fontId="2" type="noConversion"/>
  </si>
  <si>
    <t>ㅇ 개발이 안된 지역의 버스 승강장 주변 쓰레기 
   수거 요청</t>
    <phoneticPr fontId="2" type="noConversion"/>
  </si>
  <si>
    <t>ㅇ 장항지구 비산먼지 및 소음 대책
  - 공사 구간 주변 방진, 방음벽 설치 강화
  - 세륜시설 엄격운영 및 단지 앞 공사차량 서행
  - 택지지구 내 비산먼지 저감조치, 공기질 관리 
    실태, 환경영향평가 준수 여부, 모니터링 실시 
    현황 공유 및 실효성 있는 피해대책 마련 요청</t>
    <phoneticPr fontId="2" type="noConversion"/>
  </si>
  <si>
    <t>고양시
(재산관리과, 덕양구도서관과, 체육정책과)</t>
    <phoneticPr fontId="2" type="noConversion"/>
  </si>
  <si>
    <t>고양시(주차교통과)/ LH</t>
    <phoneticPr fontId="2" type="noConversion"/>
  </si>
  <si>
    <t>ㅇ A-1,4,5BL 가구당 주차대수가 적어 유보지를 
   활용한 임시 공영주차장 조성 요청</t>
    <phoneticPr fontId="2" type="noConversion"/>
  </si>
  <si>
    <t>ㅇ 장항습지와 연계하여 장항수로를 일산호수공원
    수준의 랜드마크로 조성 및 관리</t>
    <phoneticPr fontId="2" type="noConversion"/>
  </si>
  <si>
    <t>ㅇ A-2BL 정문 앞 도로와 공사차량 동선 분리 요청
   - 공사차량 동선 분리 및 공사차량 전용 도로 개설
   - 통학로 안전 확보를 위한 안전요원 배치 및 보행
     데크(A-2BL 통학로) 설치등 대책 마련</t>
    <phoneticPr fontId="2" type="noConversion"/>
  </si>
  <si>
    <t>ㅇ 킨텍스로 ~ 장항지구 보도 가로등 추가, CCTV 
 확충 또는 비상전화기 배치 등 범죄예방 노력 필요
   - 인도는 도로 옆 외길로 되어 있어, 범죄 발생 시
     대피 장소가 없어 범죄 발생 위험이 매우 높음</t>
    <phoneticPr fontId="2" type="noConversion"/>
  </si>
  <si>
    <t>ㅇ중학교 설립 시 수영장 설치 요청(지역주민 활용)</t>
    <phoneticPr fontId="2" type="noConversion"/>
  </si>
  <si>
    <t>고양교육
지원청</t>
    <phoneticPr fontId="2" type="noConversion"/>
  </si>
  <si>
    <t xml:space="preserve">ㅇ방송영상밸리 앵커기업 유치 현황 공개 및 
   대형 유통시설(마트 등) 유치 노력 </t>
    <phoneticPr fontId="2" type="noConversion"/>
  </si>
  <si>
    <t>ㅇ 지구 내 부지(업무시설용지, 도시지원시설용지) 
    매각 촉진을 위한 구체적인 대책 설명 요청
  - 매각 취소나 지연에 따른 지구 활성화 지연</t>
    <phoneticPr fontId="2" type="noConversion"/>
  </si>
  <si>
    <t>고양시
(도로정책과)</t>
    <phoneticPr fontId="2" type="noConversion"/>
  </si>
  <si>
    <t>ㅇ 킨텍스로(장항한강1로~한류천근처) 자전거도로 
    침하 보수 요청</t>
    <phoneticPr fontId="2" type="noConversion"/>
  </si>
  <si>
    <t>ㅇ 어린이보호구역 휀스 색상 통일 요청
   - 노란색(호수초등학교, 강촌로) 및 
     검정색(한가람로, 장항한강5로)으로 설치됨</t>
    <phoneticPr fontId="2" type="noConversion"/>
  </si>
  <si>
    <t>ㅇ 행정복지센터, 도서관, 복합체육시설 등 
    기반시설 확충
   - 도서관 및 복합체육시설 : 기반시설 1번 중복
   - 행정복지센터 확충</t>
    <phoneticPr fontId="2" type="noConversion"/>
  </si>
  <si>
    <t>ㅇ공유 전기자전거 반납존 지정 요청
  - 카카오 전기자전거나 소카 일레클 같은 공유 
    전기자전거 반납존 지정 요청</t>
    <phoneticPr fontId="2" type="noConversion"/>
  </si>
  <si>
    <t>ㅇ 장항로(시도 57호선) 6차로 확장공사의 
   명확한 완공 시점 제시</t>
    <phoneticPr fontId="2" type="noConversion"/>
  </si>
  <si>
    <t>[LH/일산동부경찰서]
- (LH) 현장점검 후 정상적인 신호 주기로 조치 완료
- (일산동부경찰서) 신호체계 경찰서(고양시) 이관 이후 민원 사항
  지속 모니터링 예정(필요 시 관련 기관 적극 협조) 및 LH 신호
  연동 담당자는 경찰서에 임시적으로 운영 중인 신호현시(연동) 
  전달 및 보고 필요함.</t>
    <phoneticPr fontId="2" type="noConversion"/>
  </si>
  <si>
    <t>[고양시]
- (버스정책과) M버스는 급행성 확보를 목적으로 「여객자동차 운수사업법 시행규칙」에 따라 기점부 7.5km 이내 최대 8개 정류소만 운영 가능함. 현재 해당 노선은 법정 상한선인 8개 정류소를 모두 지정·운영 중으로, 추가 정류소 신설은 법적 기준을 초과하여 설치 불가함.</t>
    <phoneticPr fontId="2" type="noConversion"/>
  </si>
  <si>
    <t>26.4.</t>
    <phoneticPr fontId="2" type="noConversion"/>
  </si>
  <si>
    <t>'26.4.</t>
    <phoneticPr fontId="2" type="noConversion"/>
  </si>
  <si>
    <t>[LH]
- 우회전차로는 도로법에 의거 관련기관의 승인을 받고 운용중이며, 차선규제봉 추가설치는 관할경찰서와 협의 후 처리예정임</t>
    <phoneticPr fontId="2" type="noConversion"/>
  </si>
  <si>
    <t>[LH]
- 장항 A-5BL ’24.3월 준공되어 추가시설물 설치 불가</t>
    <phoneticPr fontId="2" type="noConversion"/>
  </si>
  <si>
    <t>[고양시]
- (안전건설과) 침하 구간 절삭(’26.5.19.) 및 도로 포장(‘26.5.22.)
 ’ 완료 예정</t>
    <phoneticPr fontId="2" type="noConversion"/>
  </si>
  <si>
    <t>26.5.</t>
    <phoneticPr fontId="2" type="noConversion"/>
  </si>
  <si>
    <t>[LH]
- 정확한 위치 파악이 필요하며, 교차로 구간 기반영하였음</t>
    <phoneticPr fontId="2" type="noConversion"/>
  </si>
  <si>
    <t>완료
(추가
사항은 
위치파악
필요)</t>
    <phoneticPr fontId="2" type="noConversion"/>
  </si>
  <si>
    <t>[LH]
- 보도 폭 1.5m 확보하여 버스정류장 설치되었음
 (동 보도구간은 보도폭원이 협소하여 융합형 스마트 버스쉘터 설치)</t>
    <phoneticPr fontId="2" type="noConversion"/>
  </si>
  <si>
    <t>[LH]
- 어린이보호구역 휀스는 고양시 공공디자인 심희 후 협의안으로 시공한 사항임</t>
    <phoneticPr fontId="2" type="noConversion"/>
  </si>
  <si>
    <t>[LH]
- 해당구간 배수 정비 등 완료</t>
    <phoneticPr fontId="2" type="noConversion"/>
  </si>
  <si>
    <t>[LH]
- 공사현장 분리 및 안전사고 예방을 위해 휀스 유지중이나, 부지매각 또는 사용시기 도래 시 철거 예정</t>
    <phoneticPr fontId="2" type="noConversion"/>
  </si>
  <si>
    <t xml:space="preserve">[고양시/LH]
- (도로정책과) LH에서 비관리청 도로공사 시행허가로 추진 중인 장항로 확장공사는 사업시행기간 연장 및 인허가 사항 변경 등을 위한 관련부서 협의 예정이며, 연장 시 ’27.12.31일 완공 예정임 </t>
    <phoneticPr fontId="2" type="noConversion"/>
  </si>
  <si>
    <t>27.6.</t>
    <phoneticPr fontId="2" type="noConversion"/>
  </si>
  <si>
    <t>[LH]
- 지구 내 매립폐기물 발생 및 장항수로 조성계획 관계기관 협의 지연 등에 따라 조성 지연되었으나, ’27.12월 준공예정</t>
    <phoneticPr fontId="2" type="noConversion"/>
  </si>
  <si>
    <t>[LH]
- 스마트흡연부스는 이용주민의 호불호가 있어 스마트서비스에서 제외되었으며, 길거리 담배꽁초는 주기적으로 청소 시행 중</t>
    <phoneticPr fontId="2" type="noConversion"/>
  </si>
  <si>
    <t>[고양시/LH]
- (LH) 복합커뮤니티시설 1,2 용지 내 공공시설 설치 가능토록 지구계획 반영하였음
- (덕양구 도서관과-도서관) 도서관 건립 및 운영 등과 관련하여서 시정방향에 따른 정책적 결정이 필요하며, 도서관 건립이 필요할 경우 사업시행자(LH)가 기반시설(도서관) 설치 후 지자체에 무상귀속으로 제공해야 가능할 것으로 판단됨
- (고양시 체육행정과) 사전행정절차, 수요예측을 통한 부지확정, 예산확보 등 검토 필요하며 계획수립 이후 장기간의 기간이 소요되는 사업임. 사업시행자(LH)가 기반시설  설치 후 지자체에 무상귀속 검토 필요
- (재산관리과-행정복지센터) 행정구역 개편(장항1동 분동) 이후 청사 건립 가능</t>
    <phoneticPr fontId="2" type="noConversion"/>
  </si>
  <si>
    <t>추진중
미반영
(도서관, 행정복지센터)</t>
    <phoneticPr fontId="2" type="noConversion"/>
  </si>
  <si>
    <t>[고양시/LH]
- (고양시 주차교통과) 해당 유보지에 대한 사용권한 없음
- (LH) 유보지 내 가설사무실 설치 등 이용 계획이 있어 공영주차장 조성 불가</t>
    <phoneticPr fontId="2" type="noConversion"/>
  </si>
  <si>
    <t>[LH]
- 장항수로 조성계획과 관련하여 고양시 관련부서 협의 중</t>
    <phoneticPr fontId="2" type="noConversion"/>
  </si>
  <si>
    <t xml:space="preserve">[LH/GH]
 - (LH) 킨텍스로~장항지구 LH 사업구간 내 가로등은 설치 완료, CCTV설치는 향후 도로 완전개통 후 검토 예정
 - (GH) 킨텍스로~장항지구(방송영상밸리쪽) 임시보도의 가로등은 ’26.7월 시공 예정임 </t>
    <phoneticPr fontId="2" type="noConversion"/>
  </si>
  <si>
    <t>26.7.</t>
    <phoneticPr fontId="2" type="noConversion"/>
  </si>
  <si>
    <t>[고양교육지원청]
- (교육시설과) 중학교 신설 건축에 대한 설계가 완료되어 공사 착공이 예정된 현재 상황에서는 수영장 설치가 어려운 상황임</t>
    <phoneticPr fontId="2" type="noConversion"/>
  </si>
  <si>
    <t>ㅇ필수 의료시설 조기 입점</t>
    <phoneticPr fontId="2" type="noConversion"/>
  </si>
  <si>
    <t>[LH]
 - 장항지구 내 의료시설 입점이 가능하도록 토지이용계획에 기 반영하였으며, 의료시설 유치 및 운영 등은 해당 부지를 매입한 사업시행자 소관 사항임</t>
    <phoneticPr fontId="2" type="noConversion"/>
  </si>
  <si>
    <t>[LH/GH]
 - (LH) 장항지구 내 대형 판매시설 입점이 가능한 상업용지를 토지이용계획에 기 반영하였으며, 마트의 유치 및 운영 등은 해당 부지를 매입한 사업시행자 소관 사항임
 - (GH) 주요 방송사를 대상으로 사업현황을 지속적으로 공유하는 등 앵커기업 유치를 위해 노력중이며, 별도 유통시설용지는 계획더어 있지 않으나, ’26년 하반기 공급 예정인 주상복합용지(3,780세대 규모)의 경우 주거, 상업 복합개발(주거90%, 상업 10%)형태로 추진 예정이므로 마트 등 생활편의시설이 조성될 것으로 기대됨</t>
    <phoneticPr fontId="2" type="noConversion"/>
  </si>
  <si>
    <t>[LH]
- 공급조건 완화 후 공급공고 예정</t>
    <phoneticPr fontId="2" type="noConversion"/>
  </si>
  <si>
    <t xml:space="preserve">[고양시]
 - (도로정책과) 해당 대여업체로부터 장항지구 내 공유자전거 수요에 맞춰 대여서비스 확대 요청함 </t>
    <phoneticPr fontId="2" type="noConversion"/>
  </si>
  <si>
    <t xml:space="preserve">[LH/GH]
- (LH / 킨텍스~장항지구) 킨텍스~장항지구 연결 완료되었으며, 장항지구~마두역 방면 보도는 고양시 전략산업과에서 설계 진행 중이며, 설계 완료 후 시공 예정임 
- (GH / 킨텍스~장항지구 도로공사) 킨텍스로 입체교차로 도로공사는 ’26.8월 이후 착공이며, 완공 시기는 착공일로부터 50개월 후 완공 예정임 </t>
    <phoneticPr fontId="2" type="noConversion"/>
  </si>
  <si>
    <t>27.5.</t>
    <phoneticPr fontId="2" type="noConversion"/>
  </si>
  <si>
    <t>26.9.</t>
    <phoneticPr fontId="2" type="noConversion"/>
  </si>
  <si>
    <t>'26.5.</t>
    <phoneticPr fontId="2" type="noConversion"/>
  </si>
  <si>
    <t>ㅇ 국공립 어린이집 및 다함께 돌봄센터의 입주시점
    맞춤 운영</t>
    <phoneticPr fontId="2" type="noConversion"/>
  </si>
  <si>
    <t xml:space="preserve">ㅇ 고등학교 신설 확정 촉구(추진계획 공유 요청), 
    고등학교 신설계획 부재시 통학대책(셔틀버스) 및  
    과밀학급 예방을 위한 인근 학교와의 공동 학군
    운영계획 수립 요청 </t>
    <phoneticPr fontId="2" type="noConversion"/>
  </si>
  <si>
    <t xml:space="preserve">[고양시 아동보육과] 
  어린이집 : 돌봄공백을 최소화하기 위해 공동주택(아파트) 사용검사 완료 후 즉시 리모델링 착수 예정(60일 이내 개원 계획)
  다함께돌봄센터 : 돌봄공백을 최소화하기 위해 공동주택(아파트) 사용검사 완료 후 즉시 리모델링 착수 및 개소 준비 예정  </t>
    <phoneticPr fontId="2" type="noConversion"/>
  </si>
  <si>
    <t>고양시
(아동보육과)</t>
    <phoneticPr fontId="2" type="noConversion"/>
  </si>
  <si>
    <t xml:space="preserve">고양교육
지원청 / </t>
    <phoneticPr fontId="2" type="noConversion"/>
  </si>
  <si>
    <t>[고양교육지원청/고양시]
- (학생배치과) 고양시는 고교 평준화 지역으로 고양시 전체를 학군으로 하여 고등학교를 배정 중이며, 학교 설립 여부는 고양시 전체 고등학교의 정원과 학생 수를 기준으로 검토함
- 현재 고양시 내 고등학교는 향후 개발사업에 따른 고등학생 발생 규모를 반영하더라도 기존 학교로의 배치가 가능한 상황으로 고등학교 신설은 현 시점에서 어려움
- 과밀학급 예방을 위한 운영계획 관련 사항은 추후 필요 시 검토할 예정임
- (학교행정지원과) 고등학교 통학 대책 수립 해당 없음</t>
    <phoneticPr fontId="2" type="noConversion"/>
  </si>
  <si>
    <t>27.12.</t>
    <phoneticPr fontId="2" type="noConversion"/>
  </si>
  <si>
    <t>'26.06.</t>
    <phoneticPr fontId="2" type="noConversion"/>
  </si>
  <si>
    <t>ㅇ '26.04월~'26.06월 계도기간 운영, '26.06월말 이후 과속단속카메라 본격적으로 운영 예정
ㅇ A-2 블럭 입주에 따라 신호체계를 조정하였으며, 향후 도로개통 일정 및 교통량 변화를 지속적으로 추적 관찰하고, 관할경찰서 등 관계 기관과의 협의를 통해 적정 신호체계 조정 예정</t>
    <phoneticPr fontId="2" type="noConversion"/>
  </si>
  <si>
    <t>'26.06</t>
    <phoneticPr fontId="2" type="noConversion"/>
  </si>
  <si>
    <t>[고양시]
- (교통행정과) 교통정책과와 협의하여 개통도로 교통시설물에 대한 일제 점검 후 불법주정차 단속 실시 예정</t>
    <phoneticPr fontId="2" type="noConversion"/>
  </si>
  <si>
    <t>[고양시]
- (교통정책과) 도시철도(트램)는 관련 법령상 행정절차(예타 등)를 순차적으로 이행해야 하고, 차량기지·신호 등 노선 전체가 하나의 시스템으로 연동되어야 하므로 특정 구간만 분리하여 우선 설치(설계·착공)하는 것은 어려움. 
- 상위계획에 반영된 고양시 신규 철도노선(가좌·식사선 등 3개)의 기재부 예비타당성조사 통과를 위한 '사전타당성 검토 용역' 발주 예정임.</t>
    <phoneticPr fontId="2" type="noConversion"/>
  </si>
  <si>
    <t>ㅇ A-4 블록 대각선 횡단보도 바닥신호등은 설치 완료하였고, A-2블럭 인근 학교앞 횡단보도 2개소는 6월중 설치 예정이며, 향후 보도 조성 일정에 맞춰 바닥신호등 설치 예정</t>
    <phoneticPr fontId="2" type="noConversion"/>
  </si>
  <si>
    <t>ㅇ 한류월드로(지구 내) 차도는 완료되었으며 보도는 '26.08월 완료 예정</t>
    <phoneticPr fontId="2" type="noConversion"/>
  </si>
  <si>
    <t>'26.08</t>
    <phoneticPr fontId="2" type="noConversion"/>
  </si>
  <si>
    <t>'28.09</t>
    <phoneticPr fontId="2" type="noConversion"/>
  </si>
  <si>
    <t>'27.12.</t>
    <phoneticPr fontId="2" type="noConversion"/>
  </si>
  <si>
    <t>ㅇ 백마로 확장공사(국제전시장 광역교통개선대책 사업)와 관련하여 고양시 전략산업과에서 설계 진행중이며, 설계 완료 후 보도 등 시공 예정</t>
    <phoneticPr fontId="2" type="noConversion"/>
  </si>
  <si>
    <t>'27.12</t>
    <phoneticPr fontId="2" type="noConversion"/>
  </si>
  <si>
    <t>ㅇ 학교 이용자를 고려한 경관녹지로 계획안 조정하였으며, 초등학교, 유치원 앞 경관녹지는 연내 공사완료</t>
    <phoneticPr fontId="2" type="noConversion"/>
  </si>
  <si>
    <t>ㅇ A-4 블록 대각선 횡단보도 바닥신호등은 설치 완료하였고, A-2블럭 인근 학교앞 횡단보도 2개소는 6월중 설치 예정이며, 향후 보도 조성 일정에 맞춰 설치 예정</t>
    <phoneticPr fontId="2" type="noConversion"/>
  </si>
  <si>
    <t>ㅇ 해당구간 보행로 및 자전거도로 `27.6월 완료예정</t>
    <phoneticPr fontId="2" type="noConversion"/>
  </si>
  <si>
    <t>ㅇ 라온공원(근린공원 1호)
 - 제초작업 시행 완료
 - 벤치 설치 완료
 - 근린공원2호 '27.01 내 공사 완료 에정
 - 근린공원1호 내 보행로 구간 보안등 및 볼라드등이 설치되어 있어 추가 반영 어려움</t>
    <phoneticPr fontId="2" type="noConversion"/>
  </si>
  <si>
    <t>[LH]
- 지구 내 길거리 담배꽁초 수거 시 승강장 주변 쓰레기 수거하겠음</t>
    <phoneticPr fontId="2" type="noConversion"/>
  </si>
  <si>
    <t xml:space="preserve">[LH]
- 비산먼지 저감을 위한 조치로 세륜시설, 가설휀스, 살수차, 청소차 등 운영 중이며, 공사구간 주변에는 특히 집중관리하겠음 </t>
    <phoneticPr fontId="2" type="noConversion"/>
  </si>
  <si>
    <t>ㅇ 장항지구 조성공사는 '27.12월 준공예정이나, 추후 여건에 따라 변동될 수 있음</t>
    <phoneticPr fontId="2" type="noConversion"/>
  </si>
  <si>
    <t>[LH]
- 굴다리교차로 관련 지구 내 병목구간 공사 완료
- 굴다리교차로는 원 설계에 따라 준공 및 개통 완료되었으며,
  장항로는 보상지연 및 소송 현황에 따라 ’27.12월 준공 예정</t>
    <phoneticPr fontId="2" type="noConversion"/>
  </si>
  <si>
    <t>[LH]
- 공사차량과 A-2BL 앞 도로는 현재 분리되어 있으며, 남측 단독필지 부지에 
  관로공사 등이 시행 중인 사유로 공사차량이 횡단하는 경우에는 안전요원
  배치 예정
- 통학로 안전확보를 위해 PE방호벽 및 안전휀스 설치</t>
    <phoneticPr fontId="2" type="noConversion"/>
  </si>
  <si>
    <t>[LH/일산동부경찰서]
- (LH) 해당 구간은 주변 교차로와의 전체적인 교통량을 감안하여 적정 신호주기로 운영중으로 신호주기 조정은 지난하나, 관할경찰서와 신호체계 개선 조정방안에 대하여 지속 협의하겠음
- (일산동부경찰서) 신호체계 경찰서(고양시) 이관 이후 민원 사항
  지속 모니터링 예정(필요 시 관련 기관 적극 협조) 및 LH 신호
  연동 담당자는 경찰서에 임시적으로 운영 중인 신호현시(연동) 
  전달 및 보고 필요함.</t>
    <phoneticPr fontId="2" type="noConversion"/>
  </si>
  <si>
    <t>ㅇ 장항지구 근린공원6호-일산호수공원-낙민공원을 통해 마두역 접근이
   가능함</t>
    <phoneticPr fontId="2" type="noConversion"/>
  </si>
  <si>
    <t xml:space="preserve">[LH/GH]
 - (LH) A-2BL~상업용지~버스정류장 보도는 ’27.6월 시공완료 예정이며, A-2BL에서 호수공원 및 외부지역으로 통하는 보행로는 대(보)3-1(한가람로)를 이용하여 통행가능함
 - (GH / 장항지구~방송영상밸리 경계) 장항지구~방송영상밸리 경계 계획도로(광로3-1) GH구간 보도 포장은 ’27.6월 시공완료 예정임 </t>
    <phoneticPr fontId="2" type="noConversion"/>
  </si>
  <si>
    <t>ㅇ 장항지구 입주율 반영하여 067번 추가 증차(1대)하여 배차간격 단축 검토</t>
    <phoneticPr fontId="2" type="noConversion"/>
  </si>
  <si>
    <t>ㅇ킨텍스로 입체교차로 개선 공사(2024년 ~ 2029년) 중으로 2029~2030년 준공 예정, 상습 병목 정체 구간 해소됨에 따라 대중교통을 이용한 대화역 접근성이 용이해질 것으로 예상되어 노선 신설 검토 가능</t>
    <phoneticPr fontId="2" type="noConversion"/>
  </si>
  <si>
    <t>ㅇ 장항지구 입주율 반영하여 N003번 추가 증차(1대) 및 067번 추가 증차(1대) 예정 및 대형버스 운행 중임</t>
    <phoneticPr fontId="2" type="noConversion"/>
  </si>
  <si>
    <t xml:space="preserve">ㅇ N003번 추가 증차(1대)하여 주말 운행 예정 </t>
    <phoneticPr fontId="2" type="noConversion"/>
  </si>
  <si>
    <t>ㅇ N003번, 067번 이용 수요 증가에 따라 대형버스 운행 중임</t>
    <phoneticPr fontId="2" type="noConversion"/>
  </si>
  <si>
    <t>완료
(부분반영)</t>
    <phoneticPr fontId="2" type="noConversion"/>
  </si>
  <si>
    <t>2026년 5월 기준</t>
    <phoneticPr fontId="2" type="noConversion"/>
  </si>
  <si>
    <t>ㅇ (LH) '26.04월~'26.06월 계도기간 운영, '26.06월말 이후 과속단속카메라 본격적으로 운영 예정
ㅇ (경찰서) 도로교통공단 및 경기북부경찰청 현장 실사 완료</t>
    <phoneticPr fontId="2" type="noConversion"/>
  </si>
  <si>
    <t>ㅇ (LH) 장항지구 내 일부 구간 보행로 및 자전거도로 설치되었음
ㅇ (고양시) 킨텍스로 임시도로 개통은 3.31. LH에서 완료하였으며, 킨텍스 입체교차로 개선사업은 2030년 준공 예정으로 민원 해소를 위해 GH에서 임시 보행로 공사 계획 중임. 한류초 방면 지하차도 임시 개통은 3. 31. GH에서 완료하였음</t>
    <phoneticPr fontId="2" type="noConversion"/>
  </si>
  <si>
    <t>ㅇ (LH) 장항지구 내 일부 구간 자전거도로 설치되었으나 전체 조성완료는 27년까지 조치하겠음, 장항지구 사업구간 외 평화누리자전거길 연결은 고양시 조치사항임 
ㅇ (고양시) 장항지구 ~ 평화누리자전거길까지의 접근성 개선 위하여 관련 기관(LH)과 협의 추진 중(변경사항 없음)</t>
    <phoneticPr fontId="2" type="noConversion"/>
  </si>
  <si>
    <t>ㅇ (LH) 한류월드로(지구 내) '26.08월 완료 예정
ㅇ (경찰서) 장항지구 내 도로 고양시 이관 이후 민원 사항 지속 모니터링 
    예정(필요 시 관련 기관 적극 협조)</t>
    <phoneticPr fontId="2" type="noConversion"/>
  </si>
  <si>
    <t xml:space="preserve">ㅇ 공용개시를 위한 합동점검 요청 및 합동점검 시행하였으며 보완 요청사항 
   조치 중
 - 공원 수목 : 정기적인 예찰 및 관리를 시행 중
 - 공원 내 흡연 : 안내시설 설치 등으로 계도 중
 - 놀이시설 고장 : 현장 확인 후 조치 완료
 - 화장실 개방 : 공용개시 후 이용 가능
 ㅇ 공원 이용 안내판(관리주체 표기) 설치 완료
ㅇ (고양시) 근린공원 1호는 본공사 준공 후 무상귀속되는 공공시설로, 단계별 준공 검토 요청 및 공용개시 협의를 위한 사전 합동점검(25.8.21.) 추진한 바 있으며, 점검사항에 대한 LH 조치에 따라 공용개시 및 시설 인계인수 적극 협의 예정
</t>
    <phoneticPr fontId="2" type="noConversion"/>
  </si>
  <si>
    <t>ㅇ (LH) 복합커뮤니티시설 용지 내 공공시설 설치가 가능하도록 지구단위계획에 반영하였으며, 향후 고양시에서 시설계획을 수립한 후 해당 토지를 매입하여 건립을 추진해야하는 사항임.
ㅇ (고양시 체육정책과) 
  - 사전 행정절차, 수요예측을 통한 부지확정, 예산확보 등 검토 필요. 
    계획수립 이후 장기간의 기간이 소요되는 사업
  - 사업시행자(LH)가 기반시설 설치 후 지자체에 무상귀속 검토 필요(변경사항 없음)
ㅇ (덕양구도서관과) 
  - 도서관 건립 및 운영 등과 관련하여서 시정방향에 따른 정책적 결정이
    필요하며, 도서관 건립이 필요할 경우 사업시행자(LH)가 기반시설(도서
    관) 설치 후 지자체에 무상귀속으로 제공해야 가능할 것으로 판단됨.
    (국계법 제65조)</t>
    <phoneticPr fontId="2" type="noConversion"/>
  </si>
  <si>
    <t>ㅇ 장항지구 입주율 반영하여 067번 추가 증차(1대)하여 배차간격 단축 검토
ㅇ 출퇴근 시간 집중배차 중으로, 출퇴근 이외 시간을 활용하여 운수종사자
   휴게시간 및 전기차 충전을 위한 시간 소요됨에 따라 해당시간 대에 배차간격 다소 늘어날 수 있음</t>
    <phoneticPr fontId="2" type="noConversion"/>
  </si>
  <si>
    <t>미반영</t>
    <phoneticPr fontId="2" type="noConversion"/>
  </si>
  <si>
    <t xml:space="preserve">ㅇ 067번 장항지구 ~ 마두역 연계 노선으로 마두역에서 3호선 환승 가능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</si>
</sst>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11"/>
      <color theme="1"/>
      <name val="돋움"/>
      <family val="3"/>
      <charset val="129"/>
    </font>
    <font>
      <sz val="11"/>
      <color theme="1"/>
      <name val="맑은 고딕"/>
      <family val="3"/>
      <charset val="129"/>
      <scheme val="minor"/>
    </font>
    <font>
      <sz val="10"/>
      <name val="맑은 고딕"/>
      <family val="3"/>
      <charset val="129"/>
    </font>
    <font>
      <sz val="11"/>
      <color rgb="FF000000"/>
      <name val="맑은 고딕"/>
      <family val="3"/>
      <charset val="129"/>
    </font>
    <font>
      <sz val="10"/>
      <color rgb="FF000000"/>
      <name val="맑은 고딕"/>
      <family val="3"/>
      <charset val="129"/>
    </font>
    <font>
      <sz val="11"/>
      <color theme="1"/>
      <name val="맑은 고딕"/>
      <family val="3"/>
      <charset val="129"/>
    </font>
    <font>
      <sz val="8"/>
      <name val="돋움"/>
      <family val="3"/>
      <charset val="129"/>
    </font>
    <font>
      <sz val="10"/>
      <color theme="1"/>
      <name val="HY견고딕"/>
      <family val="1"/>
      <charset val="129"/>
    </font>
    <font>
      <sz val="10"/>
      <color theme="1"/>
      <name val="맑은 고딕"/>
      <family val="3"/>
      <charset val="129"/>
    </font>
    <font>
      <b/>
      <sz val="13"/>
      <color rgb="FF000000"/>
      <name val="맑은 고딕"/>
      <family val="3"/>
      <charset val="129"/>
    </font>
    <font>
      <b/>
      <sz val="11"/>
      <color rgb="FF000000"/>
      <name val="맑은 고딕"/>
      <family val="3"/>
      <charset val="129"/>
    </font>
    <font>
      <b/>
      <sz val="12"/>
      <color rgb="FF000000"/>
      <name val="맑은 고딕"/>
      <family val="3"/>
      <charset val="129"/>
    </font>
    <font>
      <sz val="12"/>
      <color rgb="FF000000"/>
      <name val="맑은 고딕"/>
      <family val="3"/>
      <charset val="129"/>
    </font>
    <font>
      <sz val="13"/>
      <color rgb="FF000000"/>
      <name val="맑은 고딕"/>
      <family val="3"/>
      <charset val="129"/>
    </font>
    <font>
      <sz val="11"/>
      <name val="맑은 고딕"/>
      <family val="3"/>
      <charset val="129"/>
    </font>
    <font>
      <b/>
      <sz val="12"/>
      <color rgb="FF000000"/>
      <name val="경기천년제목 Light"/>
      <family val="1"/>
      <charset val="129"/>
    </font>
    <font>
      <sz val="11"/>
      <name val="돋움"/>
      <family val="3"/>
      <charset val="129"/>
    </font>
    <font>
      <b/>
      <sz val="11"/>
      <color rgb="FFFF0000"/>
      <name val="맑은 고딕"/>
      <family val="3"/>
      <charset val="129"/>
    </font>
    <font>
      <b/>
      <sz val="12"/>
      <name val="맑은 고딕"/>
      <family val="3"/>
      <charset val="129"/>
    </font>
    <font>
      <sz val="12"/>
      <name val="맑은 고딕"/>
      <family val="3"/>
      <charset val="129"/>
    </font>
    <font>
      <sz val="9"/>
      <name val="맑은 고딕"/>
      <family val="3"/>
      <charset val="129"/>
    </font>
    <font>
      <b/>
      <sz val="11"/>
      <name val="맑은 고딕"/>
      <family val="3"/>
      <charset val="129"/>
    </font>
    <font>
      <sz val="20"/>
      <color rgb="FFFF0000"/>
      <name val="HY견고딕"/>
      <family val="1"/>
      <charset val="129"/>
    </font>
    <font>
      <sz val="10"/>
      <color rgb="FFFF0000"/>
      <name val="맑은 고딕"/>
      <family val="3"/>
      <charset val="129"/>
    </font>
    <font>
      <sz val="12"/>
      <color theme="1"/>
      <name val="맑은 고딕"/>
      <family val="3"/>
      <charset val="129"/>
    </font>
  </fonts>
  <fills count="1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DDEBF7"/>
        <bgColor indexed="64"/>
      </patternFill>
    </fill>
    <fill>
      <patternFill patternType="solid">
        <fgColor rgb="FFF2F2F2"/>
        <bgColor indexed="64"/>
      </patternFill>
    </fill>
    <fill>
      <patternFill patternType="solid">
        <fgColor rgb="FFE7F4F6"/>
        <bgColor indexed="64"/>
      </patternFill>
    </fill>
    <fill>
      <patternFill patternType="solid">
        <fgColor theme="2"/>
        <bgColor indexed="64"/>
      </patternFill>
    </fill>
  </fills>
  <borders count="12">
    <border>
      <left/>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medium">
        <color indexed="64"/>
      </right>
      <top style="medium">
        <color indexed="64"/>
      </top>
      <bottom style="thin">
        <color indexed="64"/>
      </bottom>
      <diagonal/>
    </border>
    <border>
      <left style="thin">
        <color auto="1"/>
      </left>
      <right style="medium">
        <color auto="1"/>
      </right>
      <top style="thin">
        <color auto="1"/>
      </top>
      <bottom style="medium">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s>
  <cellStyleXfs count="7">
    <xf numFmtId="0" fontId="0" fillId="0" borderId="0">
      <alignment vertical="center"/>
    </xf>
    <xf numFmtId="0" fontId="4" fillId="0" borderId="0">
      <alignment vertical="center"/>
    </xf>
    <xf numFmtId="0" fontId="6" fillId="0" borderId="0">
      <alignment vertical="center"/>
    </xf>
    <xf numFmtId="0" fontId="6" fillId="0" borderId="0">
      <alignment vertical="center"/>
    </xf>
    <xf numFmtId="0" fontId="1" fillId="0" borderId="0">
      <alignment vertical="center"/>
    </xf>
    <xf numFmtId="0" fontId="6" fillId="0" borderId="0">
      <alignment vertical="center"/>
    </xf>
    <xf numFmtId="0" fontId="6" fillId="0" borderId="0">
      <alignment vertical="center"/>
    </xf>
  </cellStyleXfs>
  <cellXfs count="176">
    <xf numFmtId="0" fontId="0" fillId="0" borderId="0" xfId="0">
      <alignment vertical="center"/>
    </xf>
    <xf numFmtId="49" fontId="5" fillId="2" borderId="2" xfId="0" applyNumberFormat="1" applyFont="1" applyFill="1" applyBorder="1" applyAlignment="1">
      <alignment horizontal="center" vertical="center"/>
    </xf>
    <xf numFmtId="49" fontId="5" fillId="2" borderId="2" xfId="0" applyNumberFormat="1" applyFont="1" applyFill="1" applyBorder="1" applyAlignment="1">
      <alignment horizontal="center" vertical="center" shrinkToFit="1"/>
    </xf>
    <xf numFmtId="49" fontId="6" fillId="0" borderId="2" xfId="3" applyNumberFormat="1" applyBorder="1" applyAlignment="1">
      <alignment horizontal="center" vertical="center"/>
    </xf>
    <xf numFmtId="0" fontId="18" fillId="8" borderId="2" xfId="0" applyFont="1" applyFill="1" applyBorder="1" applyAlignment="1">
      <alignment horizontal="center" vertical="center" wrapText="1"/>
    </xf>
    <xf numFmtId="0" fontId="3" fillId="3" borderId="2" xfId="0" applyFont="1" applyFill="1" applyBorder="1" applyAlignment="1">
      <alignment horizontal="center" vertical="center" shrinkToFit="1"/>
    </xf>
    <xf numFmtId="0" fontId="19" fillId="0" borderId="2" xfId="0" applyFont="1" applyBorder="1" applyAlignment="1">
      <alignment horizontal="center" vertical="center"/>
    </xf>
    <xf numFmtId="0" fontId="3" fillId="0" borderId="0" xfId="0" applyFont="1" applyAlignment="1">
      <alignment horizontal="center" vertical="center" shrinkToFit="1"/>
    </xf>
    <xf numFmtId="0" fontId="16" fillId="0" borderId="0" xfId="3" applyFont="1" applyAlignment="1">
      <alignment horizontal="center" vertical="center"/>
    </xf>
    <xf numFmtId="0" fontId="13" fillId="5" borderId="2" xfId="3" applyFont="1" applyFill="1" applyBorder="1" applyAlignment="1">
      <alignment horizontal="center" vertical="center"/>
    </xf>
    <xf numFmtId="0" fontId="13" fillId="5" borderId="2" xfId="3" applyFont="1" applyFill="1" applyBorder="1" applyAlignment="1">
      <alignment horizontal="center" vertical="center" wrapText="1"/>
    </xf>
    <xf numFmtId="0" fontId="15" fillId="0" borderId="0" xfId="3" applyFont="1" applyAlignment="1">
      <alignment horizontal="center" vertical="center"/>
    </xf>
    <xf numFmtId="0" fontId="13" fillId="6" borderId="5" xfId="3" applyFont="1" applyFill="1" applyBorder="1" applyAlignment="1">
      <alignment horizontal="center" vertical="center"/>
    </xf>
    <xf numFmtId="0" fontId="7" fillId="0" borderId="2" xfId="0" applyFont="1" applyBorder="1" applyAlignment="1">
      <alignment horizontal="justify" vertical="center" wrapText="1"/>
    </xf>
    <xf numFmtId="0" fontId="7" fillId="0" borderId="2" xfId="3" applyFont="1" applyBorder="1" applyAlignment="1">
      <alignment vertical="center" wrapText="1"/>
    </xf>
    <xf numFmtId="49" fontId="7" fillId="0" borderId="2" xfId="3" quotePrefix="1" applyNumberFormat="1" applyFont="1" applyBorder="1" applyAlignment="1">
      <alignment horizontal="center" vertical="center"/>
    </xf>
    <xf numFmtId="0" fontId="7" fillId="0" borderId="2" xfId="3" applyFont="1" applyBorder="1" applyAlignment="1">
      <alignment horizontal="center" vertical="center" wrapText="1"/>
    </xf>
    <xf numFmtId="0" fontId="6" fillId="3" borderId="0" xfId="3" applyFill="1" applyAlignment="1">
      <alignment horizontal="center" vertical="center"/>
    </xf>
    <xf numFmtId="49" fontId="5" fillId="0" borderId="2" xfId="3" quotePrefix="1" applyNumberFormat="1" applyFont="1" applyBorder="1" applyAlignment="1">
      <alignment horizontal="center" vertical="center"/>
    </xf>
    <xf numFmtId="49" fontId="5" fillId="2" borderId="5" xfId="0" quotePrefix="1" applyNumberFormat="1" applyFont="1" applyFill="1" applyBorder="1" applyAlignment="1">
      <alignment horizontal="center" vertical="center"/>
    </xf>
    <xf numFmtId="0" fontId="5" fillId="2" borderId="2" xfId="3" applyFont="1" applyFill="1" applyBorder="1" applyAlignment="1">
      <alignment horizontal="center" vertical="center" wrapText="1"/>
    </xf>
    <xf numFmtId="0" fontId="5" fillId="2" borderId="2" xfId="0" applyFont="1" applyFill="1" applyBorder="1" applyAlignment="1">
      <alignment horizontal="center" vertical="center"/>
    </xf>
    <xf numFmtId="0" fontId="17" fillId="0" borderId="0" xfId="3" applyFont="1" applyAlignment="1">
      <alignment horizontal="left" vertical="center"/>
    </xf>
    <xf numFmtId="0" fontId="20" fillId="0" borderId="0" xfId="3" applyFont="1" applyAlignment="1">
      <alignment horizontal="center" vertical="center"/>
    </xf>
    <xf numFmtId="0" fontId="6" fillId="4" borderId="0" xfId="3" applyFill="1" applyAlignment="1">
      <alignment horizontal="center" vertical="center"/>
    </xf>
    <xf numFmtId="0" fontId="7" fillId="0" borderId="2" xfId="0" applyFont="1" applyBorder="1" applyAlignment="1">
      <alignment horizontal="center" vertical="center"/>
    </xf>
    <xf numFmtId="0" fontId="5" fillId="2" borderId="2" xfId="3" applyFont="1" applyFill="1" applyBorder="1" applyAlignment="1">
      <alignment horizontal="center" vertical="center"/>
    </xf>
    <xf numFmtId="0" fontId="5" fillId="2" borderId="5" xfId="3" applyFont="1" applyFill="1" applyBorder="1" applyAlignment="1">
      <alignment horizontal="center" vertical="center"/>
    </xf>
    <xf numFmtId="0" fontId="6" fillId="0" borderId="0" xfId="3" applyAlignment="1">
      <alignment horizontal="right" vertical="center"/>
    </xf>
    <xf numFmtId="0" fontId="6" fillId="0" borderId="0" xfId="3" applyAlignment="1">
      <alignment horizontal="left" vertical="center"/>
    </xf>
    <xf numFmtId="0" fontId="6" fillId="0" borderId="2" xfId="3" applyBorder="1" applyAlignment="1">
      <alignment horizontal="center" vertical="center"/>
    </xf>
    <xf numFmtId="0" fontId="6" fillId="0" borderId="0" xfId="3">
      <alignment vertical="center"/>
    </xf>
    <xf numFmtId="49" fontId="6" fillId="0" borderId="2" xfId="3" quotePrefix="1" applyNumberFormat="1" applyBorder="1" applyAlignment="1">
      <alignment horizontal="center" vertical="center"/>
    </xf>
    <xf numFmtId="0" fontId="6" fillId="0" borderId="2" xfId="3" quotePrefix="1" applyBorder="1" applyAlignment="1">
      <alignment horizontal="center" vertical="center"/>
    </xf>
    <xf numFmtId="0" fontId="3" fillId="0" borderId="2" xfId="0" applyFont="1" applyBorder="1" applyAlignment="1">
      <alignment horizontal="center" vertical="center" shrinkToFit="1"/>
    </xf>
    <xf numFmtId="0" fontId="6" fillId="0" borderId="9" xfId="3" applyBorder="1" applyAlignment="1">
      <alignment horizontal="center" vertical="center"/>
    </xf>
    <xf numFmtId="0" fontId="6" fillId="0" borderId="7" xfId="3" applyBorder="1" applyAlignment="1">
      <alignment horizontal="center" vertical="center"/>
    </xf>
    <xf numFmtId="0" fontId="6" fillId="0" borderId="10" xfId="3" applyBorder="1" applyAlignment="1">
      <alignment horizontal="center" vertical="center"/>
    </xf>
    <xf numFmtId="0" fontId="6" fillId="0" borderId="3" xfId="3" applyBorder="1" applyAlignment="1">
      <alignment horizontal="center" vertical="center"/>
    </xf>
    <xf numFmtId="0" fontId="6" fillId="0" borderId="11" xfId="3" applyBorder="1" applyAlignment="1">
      <alignment horizontal="center" vertical="center"/>
    </xf>
    <xf numFmtId="0" fontId="6" fillId="0" borderId="8" xfId="3" applyBorder="1" applyAlignment="1">
      <alignment horizontal="center" vertical="center"/>
    </xf>
    <xf numFmtId="0" fontId="11" fillId="0" borderId="2" xfId="3" applyFont="1" applyBorder="1" applyAlignment="1">
      <alignment horizontal="center" vertical="center" wrapText="1"/>
    </xf>
    <xf numFmtId="0" fontId="8" fillId="0" borderId="0" xfId="3" applyFont="1" applyAlignment="1">
      <alignment horizontal="left" vertical="center"/>
    </xf>
    <xf numFmtId="0" fontId="3" fillId="0" borderId="2" xfId="0" applyFont="1" applyBorder="1" applyAlignment="1">
      <alignment horizontal="center" vertical="center"/>
    </xf>
    <xf numFmtId="0" fontId="7" fillId="2" borderId="2" xfId="3" applyFont="1" applyFill="1" applyBorder="1" applyAlignment="1">
      <alignment horizontal="center" vertical="center" wrapText="1"/>
    </xf>
    <xf numFmtId="0" fontId="13" fillId="0" borderId="0" xfId="3" applyFont="1" applyAlignment="1">
      <alignment horizontal="center" vertical="center"/>
    </xf>
    <xf numFmtId="0" fontId="19" fillId="0" borderId="0" xfId="0" applyFont="1" applyAlignment="1">
      <alignment horizontal="center" vertical="center"/>
    </xf>
    <xf numFmtId="0" fontId="6" fillId="3" borderId="0" xfId="3" applyFill="1" applyAlignment="1">
      <alignment horizontal="left" vertical="center"/>
    </xf>
    <xf numFmtId="0" fontId="5" fillId="0" borderId="2" xfId="3" applyFont="1" applyBorder="1" applyAlignment="1">
      <alignment horizontal="center" vertical="center" wrapText="1"/>
    </xf>
    <xf numFmtId="0" fontId="5" fillId="0" borderId="2" xfId="0" applyFont="1" applyBorder="1" applyAlignment="1">
      <alignment horizontal="center" vertical="center"/>
    </xf>
    <xf numFmtId="0" fontId="11" fillId="0" borderId="2" xfId="3"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xf>
    <xf numFmtId="0" fontId="7" fillId="0" borderId="2" xfId="3" applyFont="1" applyFill="1" applyBorder="1" applyAlignment="1">
      <alignment horizontal="center" vertical="center" wrapText="1"/>
    </xf>
    <xf numFmtId="49" fontId="5" fillId="0" borderId="5" xfId="0" quotePrefix="1" applyNumberFormat="1" applyFont="1" applyFill="1" applyBorder="1" applyAlignment="1">
      <alignment horizontal="center" vertical="center"/>
    </xf>
    <xf numFmtId="49" fontId="5" fillId="0" borderId="2" xfId="0" applyNumberFormat="1" applyFont="1" applyFill="1" applyBorder="1" applyAlignment="1">
      <alignment horizontal="center" vertical="center" shrinkToFit="1"/>
    </xf>
    <xf numFmtId="49" fontId="5" fillId="0" borderId="2" xfId="3" quotePrefix="1" applyNumberFormat="1" applyFont="1" applyFill="1" applyBorder="1" applyAlignment="1">
      <alignment horizontal="center" vertical="center"/>
    </xf>
    <xf numFmtId="0" fontId="5" fillId="0" borderId="2" xfId="3"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2" xfId="3" applyFont="1" applyFill="1" applyBorder="1" applyAlignment="1">
      <alignment horizontal="center" vertical="center"/>
    </xf>
    <xf numFmtId="0" fontId="13" fillId="0" borderId="2" xfId="3" applyFont="1" applyBorder="1" applyAlignment="1">
      <alignment horizontal="center" vertical="center"/>
    </xf>
    <xf numFmtId="0" fontId="15" fillId="7" borderId="5" xfId="3" applyFont="1" applyFill="1" applyBorder="1" applyAlignment="1">
      <alignment horizontal="center" vertical="center"/>
    </xf>
    <xf numFmtId="0" fontId="6" fillId="0" borderId="0" xfId="3" applyAlignment="1">
      <alignment horizontal="center" vertical="center"/>
    </xf>
    <xf numFmtId="0" fontId="17" fillId="0" borderId="0" xfId="3" applyFont="1" applyAlignment="1">
      <alignment horizontal="center" vertical="center"/>
    </xf>
    <xf numFmtId="0" fontId="7" fillId="0" borderId="2" xfId="0" applyFont="1" applyFill="1" applyBorder="1" applyAlignment="1">
      <alignment horizontal="justify" vertical="center" wrapText="1"/>
    </xf>
    <xf numFmtId="49" fontId="7" fillId="0" borderId="2" xfId="3" quotePrefix="1" applyNumberFormat="1" applyFont="1" applyFill="1" applyBorder="1" applyAlignment="1">
      <alignment horizontal="center" vertical="center"/>
    </xf>
    <xf numFmtId="0" fontId="7" fillId="0" borderId="2" xfId="0" applyFont="1" applyFill="1" applyBorder="1" applyAlignment="1">
      <alignment horizontal="center" vertical="center" wrapText="1"/>
    </xf>
    <xf numFmtId="49" fontId="5" fillId="0" borderId="5" xfId="0" quotePrefix="1"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xf>
    <xf numFmtId="0" fontId="5" fillId="0" borderId="2" xfId="0" applyFont="1" applyFill="1" applyBorder="1" applyAlignment="1">
      <alignment horizontal="justify" vertical="center" wrapText="1"/>
    </xf>
    <xf numFmtId="0" fontId="5" fillId="0" borderId="2" xfId="3" applyFont="1" applyFill="1" applyBorder="1" applyAlignment="1">
      <alignment vertical="center" wrapText="1"/>
    </xf>
    <xf numFmtId="0" fontId="20" fillId="0" borderId="0" xfId="3" quotePrefix="1" applyFont="1" applyAlignment="1">
      <alignment horizontal="center" vertical="center"/>
    </xf>
    <xf numFmtId="0" fontId="11" fillId="0" borderId="2" xfId="0" applyFont="1" applyFill="1" applyBorder="1" applyAlignment="1">
      <alignment horizontal="justify" vertical="center" wrapText="1"/>
    </xf>
    <xf numFmtId="0" fontId="6" fillId="0" borderId="0" xfId="3" applyAlignment="1">
      <alignment horizontal="center" vertical="center"/>
    </xf>
    <xf numFmtId="0" fontId="17" fillId="0" borderId="0" xfId="3" applyFont="1" applyFill="1" applyAlignment="1">
      <alignment horizontal="center" vertical="center"/>
    </xf>
    <xf numFmtId="0" fontId="24" fillId="0" borderId="0" xfId="3" applyFont="1" applyAlignment="1">
      <alignment horizontal="center" vertical="center"/>
    </xf>
    <xf numFmtId="0" fontId="17" fillId="3" borderId="0" xfId="3" applyFont="1" applyFill="1" applyAlignment="1">
      <alignment horizontal="left" vertical="center"/>
    </xf>
    <xf numFmtId="0" fontId="17" fillId="3" borderId="0" xfId="3" applyFont="1" applyFill="1" applyAlignment="1">
      <alignment horizontal="center" vertical="center"/>
    </xf>
    <xf numFmtId="0" fontId="24" fillId="0" borderId="0" xfId="3" quotePrefix="1" applyFont="1" applyAlignment="1">
      <alignment horizontal="center" vertical="center"/>
    </xf>
    <xf numFmtId="0" fontId="6" fillId="0" borderId="0" xfId="3" applyFill="1" applyAlignment="1">
      <alignment horizontal="center" vertical="center"/>
    </xf>
    <xf numFmtId="0" fontId="6" fillId="0" borderId="0" xfId="3" applyFill="1" applyAlignment="1">
      <alignment horizontal="left" vertical="center"/>
    </xf>
    <xf numFmtId="0" fontId="17" fillId="0" borderId="0" xfId="3" applyFont="1" applyFill="1" applyAlignment="1">
      <alignment horizontal="left" vertical="center"/>
    </xf>
    <xf numFmtId="0" fontId="20" fillId="0" borderId="0" xfId="3" applyFont="1" applyFill="1" applyAlignment="1">
      <alignment horizontal="center" vertical="center"/>
    </xf>
    <xf numFmtId="0" fontId="24" fillId="0" borderId="0" xfId="3" applyFont="1" applyFill="1" applyAlignment="1">
      <alignment horizontal="center" vertical="center"/>
    </xf>
    <xf numFmtId="0" fontId="6" fillId="0" borderId="0" xfId="3" applyAlignment="1">
      <alignment horizontal="center" vertical="center"/>
    </xf>
    <xf numFmtId="0" fontId="15" fillId="7" borderId="5" xfId="3" applyFont="1" applyFill="1" applyBorder="1" applyAlignment="1">
      <alignment horizontal="center" vertical="center"/>
    </xf>
    <xf numFmtId="0" fontId="11" fillId="0" borderId="2" xfId="3" applyFont="1" applyFill="1" applyBorder="1" applyAlignment="1">
      <alignment vertical="center" wrapText="1"/>
    </xf>
    <xf numFmtId="49" fontId="11" fillId="0" borderId="5" xfId="0" quotePrefix="1" applyNumberFormat="1" applyFont="1" applyFill="1" applyBorder="1" applyAlignment="1">
      <alignment horizontal="center" vertical="center" wrapText="1"/>
    </xf>
    <xf numFmtId="49" fontId="11" fillId="0" borderId="2" xfId="3" quotePrefix="1" applyNumberFormat="1" applyFont="1" applyFill="1" applyBorder="1" applyAlignment="1">
      <alignment horizontal="center" vertical="center"/>
    </xf>
    <xf numFmtId="49" fontId="11" fillId="0" borderId="2" xfId="0" applyNumberFormat="1" applyFont="1" applyFill="1" applyBorder="1" applyAlignment="1">
      <alignment horizontal="center" vertical="center" shrinkToFit="1"/>
    </xf>
    <xf numFmtId="0" fontId="11" fillId="0" borderId="2" xfId="0" applyFont="1" applyFill="1" applyBorder="1" applyAlignment="1">
      <alignment horizontal="center" vertical="center" wrapText="1"/>
    </xf>
    <xf numFmtId="49" fontId="11" fillId="0" borderId="5"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xf>
    <xf numFmtId="49" fontId="11" fillId="0" borderId="5" xfId="0" quotePrefix="1" applyNumberFormat="1" applyFont="1" applyFill="1" applyBorder="1" applyAlignment="1">
      <alignment horizontal="center" vertical="center"/>
    </xf>
    <xf numFmtId="49" fontId="11" fillId="0" borderId="2" xfId="0" quotePrefix="1" applyNumberFormat="1" applyFont="1" applyFill="1" applyBorder="1" applyAlignment="1">
      <alignment horizontal="center" vertical="center"/>
    </xf>
    <xf numFmtId="0" fontId="6" fillId="0" borderId="0" xfId="3" applyAlignment="1">
      <alignment horizontal="center" vertical="center"/>
    </xf>
    <xf numFmtId="0" fontId="6" fillId="0" borderId="0" xfId="3" applyAlignment="1">
      <alignment horizontal="center" vertical="center"/>
    </xf>
    <xf numFmtId="0" fontId="6" fillId="0" borderId="0" xfId="3" applyAlignment="1">
      <alignment horizontal="center" vertical="center"/>
    </xf>
    <xf numFmtId="0" fontId="11" fillId="0" borderId="2" xfId="3" applyFont="1" applyBorder="1" applyAlignment="1">
      <alignment vertical="center" wrapText="1"/>
    </xf>
    <xf numFmtId="0" fontId="17" fillId="0" borderId="0" xfId="3" applyFont="1">
      <alignment vertical="center"/>
    </xf>
    <xf numFmtId="49" fontId="11" fillId="0" borderId="2" xfId="0" applyNumberFormat="1" applyFont="1" applyFill="1" applyBorder="1" applyAlignment="1">
      <alignment horizontal="center" vertical="center" wrapText="1" shrinkToFit="1"/>
    </xf>
    <xf numFmtId="49" fontId="11" fillId="0" borderId="5" xfId="0" applyNumberFormat="1" applyFont="1" applyFill="1" applyBorder="1" applyAlignment="1">
      <alignment horizontal="center" vertical="center"/>
    </xf>
    <xf numFmtId="0" fontId="8" fillId="0" borderId="0" xfId="3" applyFont="1" applyFill="1" applyAlignment="1">
      <alignment horizontal="center" vertical="center"/>
    </xf>
    <xf numFmtId="0" fontId="27" fillId="4" borderId="5" xfId="0" applyFont="1" applyFill="1" applyBorder="1" applyAlignment="1">
      <alignment horizontal="center" vertical="center"/>
    </xf>
    <xf numFmtId="0" fontId="11" fillId="0" borderId="5" xfId="0" quotePrefix="1" applyFont="1" applyFill="1" applyBorder="1" applyAlignment="1">
      <alignment horizontal="center" vertical="center" shrinkToFit="1"/>
    </xf>
    <xf numFmtId="0" fontId="11" fillId="0" borderId="2" xfId="0" applyFont="1" applyFill="1" applyBorder="1" applyAlignment="1">
      <alignment horizontal="center" vertical="center" shrinkToFit="1"/>
    </xf>
    <xf numFmtId="0" fontId="11" fillId="0" borderId="2"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2" xfId="0" quotePrefix="1" applyFont="1" applyFill="1" applyBorder="1" applyAlignment="1">
      <alignment horizontal="center" vertical="center"/>
    </xf>
    <xf numFmtId="0" fontId="11" fillId="0" borderId="5" xfId="0" quotePrefix="1" applyFont="1" applyFill="1" applyBorder="1" applyAlignment="1">
      <alignment horizontal="center" vertical="center"/>
    </xf>
    <xf numFmtId="0" fontId="11" fillId="0" borderId="2" xfId="0" quotePrefix="1" applyFont="1" applyFill="1" applyBorder="1" applyAlignment="1">
      <alignment horizontal="center" vertical="center" wrapText="1"/>
    </xf>
    <xf numFmtId="0" fontId="8" fillId="0" borderId="0" xfId="3" applyFont="1" applyAlignment="1">
      <alignment horizontal="center" vertical="center"/>
    </xf>
    <xf numFmtId="49" fontId="11" fillId="0" borderId="5" xfId="0" applyNumberFormat="1" applyFont="1" applyBorder="1" applyAlignment="1">
      <alignment horizontal="center" vertical="center" wrapText="1"/>
    </xf>
    <xf numFmtId="0" fontId="11" fillId="0" borderId="5" xfId="0" applyFont="1" applyBorder="1" applyAlignment="1">
      <alignment horizontal="center"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27" fillId="7" borderId="5" xfId="0" applyFont="1" applyFill="1" applyBorder="1" applyAlignment="1">
      <alignment horizontal="center" vertical="center"/>
    </xf>
    <xf numFmtId="0" fontId="27" fillId="7" borderId="2" xfId="0" applyFont="1" applyFill="1" applyBorder="1" applyAlignment="1">
      <alignment horizontal="center" vertical="center"/>
    </xf>
    <xf numFmtId="49" fontId="11" fillId="2" borderId="5" xfId="0" applyNumberFormat="1" applyFont="1" applyFill="1" applyBorder="1" applyAlignment="1">
      <alignment horizontal="center" vertical="center"/>
    </xf>
    <xf numFmtId="49" fontId="11" fillId="2" borderId="5" xfId="0" quotePrefix="1" applyNumberFormat="1" applyFont="1" applyFill="1" applyBorder="1" applyAlignment="1">
      <alignment horizontal="center" vertical="center"/>
    </xf>
    <xf numFmtId="0" fontId="11" fillId="2" borderId="5" xfId="0" quotePrefix="1" applyFont="1" applyFill="1" applyBorder="1" applyAlignment="1">
      <alignment horizontal="center" vertical="center"/>
    </xf>
    <xf numFmtId="0" fontId="11" fillId="2" borderId="2" xfId="0" applyFont="1" applyFill="1" applyBorder="1" applyAlignment="1">
      <alignment horizontal="center" vertical="center"/>
    </xf>
    <xf numFmtId="0" fontId="27" fillId="9" borderId="5" xfId="0" applyFont="1" applyFill="1" applyBorder="1" applyAlignment="1">
      <alignment horizontal="center" vertical="center"/>
    </xf>
    <xf numFmtId="0" fontId="27" fillId="9" borderId="2" xfId="0" applyFont="1" applyFill="1" applyBorder="1" applyAlignment="1">
      <alignment horizontal="center" vertical="center"/>
    </xf>
    <xf numFmtId="0" fontId="5" fillId="2" borderId="2" xfId="0" applyFont="1" applyFill="1" applyBorder="1" applyAlignment="1">
      <alignment horizontal="justify" vertical="center" wrapText="1"/>
    </xf>
    <xf numFmtId="0" fontId="11" fillId="2" borderId="2" xfId="3" applyFont="1" applyFill="1" applyBorder="1" applyAlignment="1">
      <alignment vertical="center" wrapText="1"/>
    </xf>
    <xf numFmtId="49" fontId="11" fillId="2" borderId="5" xfId="0" applyNumberFormat="1" applyFont="1" applyFill="1" applyBorder="1" applyAlignment="1">
      <alignment horizontal="center" vertical="center" wrapText="1"/>
    </xf>
    <xf numFmtId="49" fontId="11" fillId="2" borderId="5" xfId="0" quotePrefix="1"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49" fontId="11" fillId="2" borderId="2" xfId="3" quotePrefix="1" applyNumberFormat="1" applyFont="1" applyFill="1" applyBorder="1" applyAlignment="1">
      <alignment horizontal="center" vertical="center"/>
    </xf>
    <xf numFmtId="0" fontId="5" fillId="2" borderId="2" xfId="0" applyFont="1" applyFill="1" applyBorder="1" applyAlignment="1">
      <alignment horizontal="center" vertical="center" wrapText="1"/>
    </xf>
    <xf numFmtId="0" fontId="11" fillId="2" borderId="5" xfId="0" applyFont="1" applyFill="1" applyBorder="1" applyAlignment="1">
      <alignment horizontal="center" vertical="center"/>
    </xf>
    <xf numFmtId="49" fontId="5" fillId="2" borderId="2" xfId="3" quotePrefix="1" applyNumberFormat="1" applyFont="1" applyFill="1" applyBorder="1" applyAlignment="1">
      <alignment horizontal="center" vertical="center"/>
    </xf>
    <xf numFmtId="0" fontId="11" fillId="2" borderId="2" xfId="0" quotePrefix="1" applyFont="1" applyFill="1" applyBorder="1" applyAlignment="1">
      <alignment horizontal="center" vertical="center"/>
    </xf>
    <xf numFmtId="0" fontId="11" fillId="2" borderId="2" xfId="3" applyFont="1" applyFill="1" applyBorder="1" applyAlignment="1">
      <alignment horizontal="center" vertical="center" wrapText="1"/>
    </xf>
    <xf numFmtId="0" fontId="11" fillId="2" borderId="2" xfId="0" applyFont="1" applyFill="1" applyBorder="1" applyAlignment="1">
      <alignment horizontal="justify" vertical="center" wrapText="1"/>
    </xf>
    <xf numFmtId="49" fontId="11" fillId="2" borderId="2"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shrinkToFit="1"/>
    </xf>
    <xf numFmtId="49" fontId="11" fillId="2" borderId="2" xfId="0" quotePrefix="1" applyNumberFormat="1" applyFont="1" applyFill="1" applyBorder="1" applyAlignment="1">
      <alignment horizontal="center" vertical="center"/>
    </xf>
    <xf numFmtId="0" fontId="26" fillId="2" borderId="2" xfId="3" applyFont="1" applyFill="1" applyBorder="1" applyAlignment="1">
      <alignment horizontal="center" vertical="center"/>
    </xf>
    <xf numFmtId="0" fontId="6" fillId="0" borderId="0" xfId="3" applyAlignment="1">
      <alignment horizontal="center" vertical="center"/>
    </xf>
    <xf numFmtId="0" fontId="25" fillId="0" borderId="0" xfId="3" applyFont="1" applyAlignment="1">
      <alignment horizontal="center" vertical="center"/>
    </xf>
    <xf numFmtId="0" fontId="10" fillId="0" borderId="0" xfId="3" applyFont="1" applyAlignment="1">
      <alignment horizontal="right" vertical="center"/>
    </xf>
    <xf numFmtId="0" fontId="12" fillId="5" borderId="2" xfId="3" applyFont="1" applyFill="1" applyBorder="1" applyAlignment="1">
      <alignment horizontal="center" vertical="center"/>
    </xf>
    <xf numFmtId="0" fontId="12" fillId="5" borderId="4" xfId="3" applyFont="1" applyFill="1" applyBorder="1" applyAlignment="1">
      <alignment horizontal="center" vertical="center"/>
    </xf>
    <xf numFmtId="0" fontId="12" fillId="5" borderId="6" xfId="3" applyFont="1" applyFill="1" applyBorder="1" applyAlignment="1">
      <alignment horizontal="center" vertical="center"/>
    </xf>
    <xf numFmtId="0" fontId="12" fillId="5" borderId="1" xfId="3" applyFont="1" applyFill="1" applyBorder="1" applyAlignment="1">
      <alignment horizontal="center" vertical="center"/>
    </xf>
    <xf numFmtId="0" fontId="12" fillId="5" borderId="2" xfId="3" applyFont="1" applyFill="1" applyBorder="1" applyAlignment="1">
      <alignment horizontal="center" vertical="center" wrapText="1"/>
    </xf>
    <xf numFmtId="0" fontId="14" fillId="6" borderId="2" xfId="3" applyFont="1" applyFill="1" applyBorder="1" applyAlignment="1">
      <alignment horizontal="center" vertical="center"/>
    </xf>
    <xf numFmtId="0" fontId="14" fillId="6" borderId="4" xfId="3" applyFont="1" applyFill="1" applyBorder="1" applyAlignment="1">
      <alignment horizontal="center" vertical="center"/>
    </xf>
    <xf numFmtId="0" fontId="14" fillId="6" borderId="6" xfId="3" applyFont="1" applyFill="1" applyBorder="1" applyAlignment="1">
      <alignment horizontal="center" vertical="center"/>
    </xf>
    <xf numFmtId="0" fontId="14" fillId="6" borderId="1" xfId="3" applyFont="1" applyFill="1" applyBorder="1" applyAlignment="1">
      <alignment horizontal="center" vertical="center"/>
    </xf>
    <xf numFmtId="0" fontId="14" fillId="6" borderId="5" xfId="3" applyFont="1" applyFill="1" applyBorder="1" applyAlignment="1">
      <alignment horizontal="center" vertical="center"/>
    </xf>
    <xf numFmtId="0" fontId="15" fillId="6" borderId="2" xfId="3" applyFont="1" applyFill="1" applyBorder="1" applyAlignment="1">
      <alignment horizontal="center" vertical="center"/>
    </xf>
    <xf numFmtId="0" fontId="15" fillId="7" borderId="2" xfId="3" applyFont="1" applyFill="1" applyBorder="1" applyAlignment="1">
      <alignment horizontal="center" vertical="center"/>
    </xf>
    <xf numFmtId="0" fontId="15" fillId="7" borderId="5" xfId="3" applyFont="1" applyFill="1" applyBorder="1" applyAlignment="1">
      <alignment horizontal="center" vertical="center"/>
    </xf>
    <xf numFmtId="0" fontId="14" fillId="4" borderId="2" xfId="0" applyFont="1" applyFill="1" applyBorder="1" applyAlignment="1">
      <alignment horizontal="center" vertical="center"/>
    </xf>
    <xf numFmtId="0" fontId="14" fillId="4" borderId="4" xfId="0" applyFont="1" applyFill="1" applyBorder="1" applyAlignment="1">
      <alignment horizontal="center" vertical="center"/>
    </xf>
    <xf numFmtId="0" fontId="27" fillId="4" borderId="2" xfId="0" applyFont="1" applyFill="1" applyBorder="1" applyAlignment="1">
      <alignment horizontal="center" vertical="center"/>
    </xf>
    <xf numFmtId="0" fontId="14" fillId="7" borderId="2" xfId="3" applyFont="1" applyFill="1" applyBorder="1" applyAlignment="1">
      <alignment horizontal="center" vertical="center"/>
    </xf>
    <xf numFmtId="0" fontId="13" fillId="7" borderId="4" xfId="3" applyFont="1" applyFill="1" applyBorder="1" applyAlignment="1">
      <alignment horizontal="center" vertical="center"/>
    </xf>
    <xf numFmtId="0" fontId="15" fillId="4" borderId="2" xfId="0" applyFont="1" applyFill="1" applyBorder="1" applyAlignment="1">
      <alignment horizontal="center" vertical="center"/>
    </xf>
    <xf numFmtId="0" fontId="14" fillId="7" borderId="2" xfId="0" applyFont="1" applyFill="1" applyBorder="1" applyAlignment="1">
      <alignment horizontal="center" vertical="center"/>
    </xf>
    <xf numFmtId="0" fontId="14" fillId="7" borderId="4" xfId="0" applyFont="1" applyFill="1" applyBorder="1" applyAlignment="1">
      <alignment horizontal="center" vertical="center"/>
    </xf>
    <xf numFmtId="0" fontId="27" fillId="7" borderId="2" xfId="0" applyFont="1" applyFill="1" applyBorder="1" applyAlignment="1">
      <alignment horizontal="center" vertical="center"/>
    </xf>
    <xf numFmtId="0" fontId="27" fillId="7" borderId="5" xfId="0" applyFont="1" applyFill="1" applyBorder="1" applyAlignment="1">
      <alignment horizontal="center" vertical="center"/>
    </xf>
    <xf numFmtId="0" fontId="15" fillId="7" borderId="2" xfId="0" applyFont="1" applyFill="1" applyBorder="1" applyAlignment="1">
      <alignment horizontal="center" vertical="center"/>
    </xf>
    <xf numFmtId="0" fontId="27" fillId="4" borderId="5" xfId="0" applyFont="1" applyFill="1" applyBorder="1" applyAlignment="1">
      <alignment horizontal="center" vertical="center"/>
    </xf>
    <xf numFmtId="0" fontId="14" fillId="7" borderId="2" xfId="0" applyFont="1" applyFill="1" applyBorder="1" applyAlignment="1">
      <alignment horizontal="center" vertical="center" wrapText="1"/>
    </xf>
    <xf numFmtId="0" fontId="21" fillId="9" borderId="2" xfId="0" applyFont="1" applyFill="1" applyBorder="1" applyAlignment="1">
      <alignment horizontal="center" vertical="center"/>
    </xf>
    <xf numFmtId="0" fontId="21" fillId="9" borderId="4" xfId="0" applyFont="1" applyFill="1" applyBorder="1" applyAlignment="1">
      <alignment horizontal="center" vertical="center"/>
    </xf>
    <xf numFmtId="0" fontId="27" fillId="9" borderId="2" xfId="0" applyFont="1" applyFill="1" applyBorder="1" applyAlignment="1">
      <alignment horizontal="center" vertical="center"/>
    </xf>
    <xf numFmtId="0" fontId="27" fillId="9" borderId="5" xfId="0" applyFont="1" applyFill="1" applyBorder="1" applyAlignment="1">
      <alignment horizontal="center" vertical="center"/>
    </xf>
    <xf numFmtId="0" fontId="22" fillId="9" borderId="2" xfId="0" applyFont="1" applyFill="1" applyBorder="1" applyAlignment="1">
      <alignment horizontal="center" vertical="center"/>
    </xf>
    <xf numFmtId="0" fontId="13" fillId="0" borderId="2" xfId="3" applyFont="1" applyBorder="1" applyAlignment="1">
      <alignment horizontal="center" vertical="center"/>
    </xf>
  </cellXfs>
  <cellStyles count="7">
    <cellStyle name="표준" xfId="0" builtinId="0"/>
    <cellStyle name="표준 2" xfId="1" xr:uid="{00000000-0005-0000-0000-000001000000}"/>
    <cellStyle name="표준 2 2" xfId="3" xr:uid="{00000000-0005-0000-0000-000002000000}"/>
    <cellStyle name="표준 2 2 2" xfId="6" xr:uid="{00000000-0005-0000-0000-000003000000}"/>
    <cellStyle name="표준 3" xfId="2" xr:uid="{00000000-0005-0000-0000-000004000000}"/>
    <cellStyle name="표준 4" xfId="4" xr:uid="{00000000-0005-0000-0000-000005000000}"/>
    <cellStyle name="표준 4 2" xfId="5" xr:uid="{00000000-0005-0000-0000-000006000000}"/>
  </cellStyles>
  <dxfs count="0"/>
  <tableStyles count="0" defaultTableStyle="TableStyleMedium2" defaultPivotStyle="PivotStyleLight16"/>
  <colors>
    <mruColors>
      <color rgb="FF0066FF"/>
      <color rgb="FFFFFF99"/>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14</xdr:col>
      <xdr:colOff>459442</xdr:colOff>
      <xdr:row>63</xdr:row>
      <xdr:rowOff>401731</xdr:rowOff>
    </xdr:from>
    <xdr:to>
      <xdr:col>18</xdr:col>
      <xdr:colOff>571499</xdr:colOff>
      <xdr:row>67</xdr:row>
      <xdr:rowOff>213837</xdr:rowOff>
    </xdr:to>
    <xdr:pic>
      <xdr:nvPicPr>
        <xdr:cNvPr id="2" name="_x399940032">
          <a:extLst>
            <a:ext uri="{FF2B5EF4-FFF2-40B4-BE49-F238E27FC236}">
              <a16:creationId xmlns:a16="http://schemas.microsoft.com/office/drawing/2014/main" id="{A97DD1E8-F296-4105-B704-53D369D829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13592" y="30500731"/>
          <a:ext cx="2855257" cy="2345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542925</xdr:colOff>
      <xdr:row>69</xdr:row>
      <xdr:rowOff>400050</xdr:rowOff>
    </xdr:from>
    <xdr:to>
      <xdr:col>19</xdr:col>
      <xdr:colOff>676275</xdr:colOff>
      <xdr:row>71</xdr:row>
      <xdr:rowOff>447675</xdr:rowOff>
    </xdr:to>
    <xdr:pic>
      <xdr:nvPicPr>
        <xdr:cNvPr id="3" name="_x643531720">
          <a:extLst>
            <a:ext uri="{FF2B5EF4-FFF2-40B4-BE49-F238E27FC236}">
              <a16:creationId xmlns:a16="http://schemas.microsoft.com/office/drawing/2014/main" id="{63A0C7BA-FA27-4569-B336-5A56A00830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697075" y="34690050"/>
          <a:ext cx="3562350" cy="1704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142875</xdr:colOff>
      <xdr:row>70</xdr:row>
      <xdr:rowOff>171450</xdr:rowOff>
    </xdr:from>
    <xdr:to>
      <xdr:col>14</xdr:col>
      <xdr:colOff>435483</xdr:colOff>
      <xdr:row>70</xdr:row>
      <xdr:rowOff>656082</xdr:rowOff>
    </xdr:to>
    <xdr:sp macro="" textlink="">
      <xdr:nvSpPr>
        <xdr:cNvPr id="4" name="화살표: 오른쪽 3">
          <a:extLst>
            <a:ext uri="{FF2B5EF4-FFF2-40B4-BE49-F238E27FC236}">
              <a16:creationId xmlns:a16="http://schemas.microsoft.com/office/drawing/2014/main" id="{A9D087A8-C25C-431A-B16F-BD7D4273C0A0}"/>
            </a:ext>
          </a:extLst>
        </xdr:cNvPr>
        <xdr:cNvSpPr/>
      </xdr:nvSpPr>
      <xdr:spPr>
        <a:xfrm>
          <a:off x="13611225" y="35290125"/>
          <a:ext cx="978408" cy="484632"/>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13</xdr:col>
      <xdr:colOff>100852</xdr:colOff>
      <xdr:row>73</xdr:row>
      <xdr:rowOff>156883</xdr:rowOff>
    </xdr:from>
    <xdr:to>
      <xdr:col>14</xdr:col>
      <xdr:colOff>393460</xdr:colOff>
      <xdr:row>73</xdr:row>
      <xdr:rowOff>641515</xdr:rowOff>
    </xdr:to>
    <xdr:sp macro="" textlink="">
      <xdr:nvSpPr>
        <xdr:cNvPr id="5" name="화살표: 오른쪽 4">
          <a:extLst>
            <a:ext uri="{FF2B5EF4-FFF2-40B4-BE49-F238E27FC236}">
              <a16:creationId xmlns:a16="http://schemas.microsoft.com/office/drawing/2014/main" id="{AEC7AB0F-1011-452A-8801-87205BF1D235}"/>
            </a:ext>
          </a:extLst>
        </xdr:cNvPr>
        <xdr:cNvSpPr/>
      </xdr:nvSpPr>
      <xdr:spPr>
        <a:xfrm>
          <a:off x="13569202" y="37761583"/>
          <a:ext cx="978408" cy="484632"/>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14</xdr:col>
      <xdr:colOff>612402</xdr:colOff>
      <xdr:row>72</xdr:row>
      <xdr:rowOff>448235</xdr:rowOff>
    </xdr:from>
    <xdr:to>
      <xdr:col>19</xdr:col>
      <xdr:colOff>235324</xdr:colOff>
      <xdr:row>74</xdr:row>
      <xdr:rowOff>511626</xdr:rowOff>
    </xdr:to>
    <xdr:pic>
      <xdr:nvPicPr>
        <xdr:cNvPr id="6" name="_x642646424">
          <a:extLst>
            <a:ext uri="{FF2B5EF4-FFF2-40B4-BE49-F238E27FC236}">
              <a16:creationId xmlns:a16="http://schemas.microsoft.com/office/drawing/2014/main" id="{22AE61F0-6002-4E6E-ADC9-D54CBD4BAAF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766552" y="37224260"/>
          <a:ext cx="3051922" cy="17207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67235</xdr:colOff>
      <xdr:row>64</xdr:row>
      <xdr:rowOff>145676</xdr:rowOff>
    </xdr:from>
    <xdr:to>
      <xdr:col>14</xdr:col>
      <xdr:colOff>359843</xdr:colOff>
      <xdr:row>65</xdr:row>
      <xdr:rowOff>2779</xdr:rowOff>
    </xdr:to>
    <xdr:sp macro="" textlink="">
      <xdr:nvSpPr>
        <xdr:cNvPr id="7" name="화살표: 오른쪽 6">
          <a:extLst>
            <a:ext uri="{FF2B5EF4-FFF2-40B4-BE49-F238E27FC236}">
              <a16:creationId xmlns:a16="http://schemas.microsoft.com/office/drawing/2014/main" id="{BEDE0D46-5873-4D65-BD63-7AA6B80DF35D}"/>
            </a:ext>
          </a:extLst>
        </xdr:cNvPr>
        <xdr:cNvSpPr/>
      </xdr:nvSpPr>
      <xdr:spPr>
        <a:xfrm>
          <a:off x="13535585" y="31273376"/>
          <a:ext cx="978408" cy="485753"/>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13</xdr:col>
      <xdr:colOff>123825</xdr:colOff>
      <xdr:row>56</xdr:row>
      <xdr:rowOff>819150</xdr:rowOff>
    </xdr:from>
    <xdr:to>
      <xdr:col>14</xdr:col>
      <xdr:colOff>416433</xdr:colOff>
      <xdr:row>56</xdr:row>
      <xdr:rowOff>1303782</xdr:rowOff>
    </xdr:to>
    <xdr:sp macro="" textlink="">
      <xdr:nvSpPr>
        <xdr:cNvPr id="8" name="화살표: 오른쪽 7">
          <a:extLst>
            <a:ext uri="{FF2B5EF4-FFF2-40B4-BE49-F238E27FC236}">
              <a16:creationId xmlns:a16="http://schemas.microsoft.com/office/drawing/2014/main" id="{F1D8001F-93B1-47D3-80AE-F8052E8D41D0}"/>
            </a:ext>
          </a:extLst>
        </xdr:cNvPr>
        <xdr:cNvSpPr/>
      </xdr:nvSpPr>
      <xdr:spPr>
        <a:xfrm>
          <a:off x="13592175" y="25612725"/>
          <a:ext cx="978408" cy="484632"/>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66FF"/>
    <pageSetUpPr fitToPage="1"/>
  </sheetPr>
  <dimension ref="A1:X177"/>
  <sheetViews>
    <sheetView showGridLines="0" tabSelected="1" view="pageBreakPreview" zoomScaleSheetLayoutView="100" workbookViewId="0">
      <pane xSplit="1" ySplit="7" topLeftCell="B8" activePane="bottomRight" state="frozen"/>
      <selection pane="topRight" activeCell="B1" sqref="B1"/>
      <selection pane="bottomLeft" activeCell="A8" sqref="A8"/>
      <selection pane="bottomRight" activeCell="D25" sqref="D25"/>
    </sheetView>
  </sheetViews>
  <sheetFormatPr defaultColWidth="9" defaultRowHeight="16.5"/>
  <cols>
    <col min="1" max="1" width="7.25" style="63" hidden="1" customWidth="1"/>
    <col min="2" max="2" width="6" style="63" bestFit="1" customWidth="1"/>
    <col min="3" max="3" width="38.75" style="29" customWidth="1"/>
    <col min="4" max="4" width="58.625" style="29" customWidth="1"/>
    <col min="5" max="5" width="8.5" style="29" customWidth="1"/>
    <col min="6" max="6" width="8.5" style="63" customWidth="1"/>
    <col min="7" max="9" width="10.625" style="63" customWidth="1"/>
    <col min="10" max="10" width="8.875" style="63" customWidth="1"/>
    <col min="11" max="11" width="10.75" style="63" bestFit="1" customWidth="1"/>
    <col min="12" max="12" width="11.25" style="63" customWidth="1"/>
    <col min="13" max="13" width="14.875" style="63" hidden="1" customWidth="1"/>
    <col min="14" max="22" width="0" style="63" hidden="1" customWidth="1"/>
    <col min="23" max="23" width="5.75" style="63" hidden="1" customWidth="1"/>
    <col min="24" max="24" width="26.25" style="63" hidden="1" customWidth="1"/>
    <col min="25" max="16384" width="9" style="63"/>
  </cols>
  <sheetData>
    <row r="1" spans="1:22" ht="13.5" customHeight="1">
      <c r="B1" s="141"/>
      <c r="C1" s="141"/>
      <c r="D1" s="141"/>
      <c r="E1" s="141"/>
      <c r="F1" s="141"/>
      <c r="G1" s="141"/>
      <c r="H1" s="141"/>
      <c r="I1" s="141"/>
      <c r="J1" s="141"/>
      <c r="K1" s="141"/>
      <c r="L1" s="141"/>
    </row>
    <row r="2" spans="1:22" ht="30" customHeight="1">
      <c r="B2" s="142" t="s">
        <v>301</v>
      </c>
      <c r="C2" s="142"/>
      <c r="D2" s="142"/>
      <c r="E2" s="142"/>
      <c r="F2" s="142"/>
      <c r="G2" s="142"/>
      <c r="H2" s="142"/>
      <c r="I2" s="142"/>
      <c r="J2" s="142"/>
      <c r="K2" s="142"/>
      <c r="L2" s="142"/>
    </row>
    <row r="3" spans="1:22" ht="16.7" customHeight="1">
      <c r="B3" s="143" t="s">
        <v>412</v>
      </c>
      <c r="C3" s="143"/>
      <c r="D3" s="143"/>
      <c r="E3" s="143"/>
      <c r="F3" s="143"/>
      <c r="G3" s="143"/>
      <c r="H3" s="143"/>
      <c r="I3" s="143"/>
      <c r="J3" s="143"/>
      <c r="K3" s="143"/>
      <c r="L3" s="143"/>
    </row>
    <row r="4" spans="1:22" s="8" customFormat="1" ht="19.5" customHeight="1">
      <c r="B4" s="144" t="s">
        <v>9</v>
      </c>
      <c r="C4" s="145" t="s">
        <v>18</v>
      </c>
      <c r="D4" s="144" t="s">
        <v>8</v>
      </c>
      <c r="E4" s="146" t="s">
        <v>35</v>
      </c>
      <c r="F4" s="146" t="s">
        <v>32</v>
      </c>
      <c r="G4" s="144" t="s">
        <v>6</v>
      </c>
      <c r="H4" s="144"/>
      <c r="I4" s="144"/>
      <c r="J4" s="148" t="s">
        <v>19</v>
      </c>
      <c r="K4" s="148" t="s">
        <v>20</v>
      </c>
      <c r="L4" s="144" t="s">
        <v>10</v>
      </c>
      <c r="O4" s="63" t="s">
        <v>33</v>
      </c>
      <c r="P4" s="63">
        <f>SUM(P6:P8)</f>
        <v>125</v>
      </c>
      <c r="Q4" s="63"/>
      <c r="R4" s="63"/>
      <c r="S4" s="63"/>
      <c r="T4" s="63"/>
      <c r="U4" s="63"/>
      <c r="V4" s="63"/>
    </row>
    <row r="5" spans="1:22" ht="30" customHeight="1">
      <c r="B5" s="144"/>
      <c r="C5" s="145"/>
      <c r="D5" s="144"/>
      <c r="E5" s="147"/>
      <c r="F5" s="147"/>
      <c r="G5" s="9" t="s">
        <v>21</v>
      </c>
      <c r="H5" s="9" t="s">
        <v>22</v>
      </c>
      <c r="I5" s="10" t="s">
        <v>17</v>
      </c>
      <c r="J5" s="144"/>
      <c r="K5" s="144"/>
      <c r="L5" s="144"/>
      <c r="O5" s="5" t="s">
        <v>0</v>
      </c>
      <c r="P5" s="4" t="s">
        <v>37</v>
      </c>
      <c r="Q5" s="4" t="s">
        <v>38</v>
      </c>
      <c r="R5" s="4" t="s">
        <v>39</v>
      </c>
      <c r="S5" s="4" t="s">
        <v>40</v>
      </c>
      <c r="T5" s="4" t="s">
        <v>12</v>
      </c>
      <c r="U5" s="4" t="s">
        <v>11</v>
      </c>
      <c r="V5" s="4" t="s">
        <v>41</v>
      </c>
    </row>
    <row r="6" spans="1:22" s="11" customFormat="1" ht="17.25">
      <c r="B6" s="149" t="s">
        <v>23</v>
      </c>
      <c r="C6" s="150"/>
      <c r="D6" s="149">
        <f>D8+D49+D104+D119+D122+D133</f>
        <v>125</v>
      </c>
      <c r="E6" s="151">
        <f>E8+E49+E104+E119+E122+E133</f>
        <v>20</v>
      </c>
      <c r="F6" s="151">
        <f>F8+F49+F104+F119+F122+F133</f>
        <v>60</v>
      </c>
      <c r="G6" s="153">
        <f>G7+H7+I7</f>
        <v>45</v>
      </c>
      <c r="H6" s="149"/>
      <c r="I6" s="149"/>
      <c r="J6" s="154"/>
      <c r="K6" s="154"/>
      <c r="L6" s="154"/>
      <c r="O6" s="43" t="s">
        <v>5</v>
      </c>
      <c r="P6" s="6">
        <f>H165</f>
        <v>60</v>
      </c>
      <c r="Q6" s="6">
        <f t="shared" ref="Q6:V8" si="0">I165</f>
        <v>20</v>
      </c>
      <c r="R6" s="6">
        <f t="shared" si="0"/>
        <v>26</v>
      </c>
      <c r="S6" s="6">
        <f t="shared" si="0"/>
        <v>8</v>
      </c>
      <c r="T6" s="6">
        <f t="shared" si="0"/>
        <v>1</v>
      </c>
      <c r="U6" s="6">
        <f t="shared" si="0"/>
        <v>1</v>
      </c>
      <c r="V6" s="6">
        <f t="shared" si="0"/>
        <v>4</v>
      </c>
    </row>
    <row r="7" spans="1:22" ht="16.7" customHeight="1">
      <c r="B7" s="149"/>
      <c r="C7" s="150"/>
      <c r="D7" s="149"/>
      <c r="E7" s="152"/>
      <c r="F7" s="152"/>
      <c r="G7" s="12">
        <f>G9+G50+G105+G120+G123+G134</f>
        <v>15</v>
      </c>
      <c r="H7" s="12">
        <f>H9+H50+H105+H120+H123+H134</f>
        <v>14</v>
      </c>
      <c r="I7" s="12">
        <f>I9+I50+I105+I120+I123+I134</f>
        <v>16</v>
      </c>
      <c r="J7" s="154"/>
      <c r="K7" s="154"/>
      <c r="L7" s="154"/>
      <c r="O7" s="34" t="s">
        <v>7</v>
      </c>
      <c r="P7" s="6">
        <f t="shared" ref="P7:P8" si="1">H166</f>
        <v>45</v>
      </c>
      <c r="Q7" s="6">
        <f t="shared" si="0"/>
        <v>11</v>
      </c>
      <c r="R7" s="6">
        <f t="shared" si="0"/>
        <v>20</v>
      </c>
      <c r="S7" s="6">
        <f t="shared" si="0"/>
        <v>4</v>
      </c>
      <c r="T7" s="6">
        <f t="shared" si="0"/>
        <v>0</v>
      </c>
      <c r="U7" s="6">
        <f t="shared" si="0"/>
        <v>6</v>
      </c>
      <c r="V7" s="6">
        <f t="shared" si="0"/>
        <v>4</v>
      </c>
    </row>
    <row r="8" spans="1:22" ht="17.25">
      <c r="B8" s="160" t="s">
        <v>2</v>
      </c>
      <c r="C8" s="161" t="s">
        <v>16</v>
      </c>
      <c r="D8" s="155">
        <f>COUNTA(D10:D48)</f>
        <v>39</v>
      </c>
      <c r="E8" s="155">
        <f>COUNTA(E10:E48)</f>
        <v>8</v>
      </c>
      <c r="F8" s="155">
        <f>COUNTA(F10:F48)</f>
        <v>20</v>
      </c>
      <c r="G8" s="156">
        <f>G9+H9+I9</f>
        <v>11</v>
      </c>
      <c r="H8" s="155"/>
      <c r="I8" s="155"/>
      <c r="J8" s="155"/>
      <c r="K8" s="155"/>
      <c r="L8" s="155"/>
      <c r="O8" s="34" t="s">
        <v>44</v>
      </c>
      <c r="P8" s="6">
        <f t="shared" si="1"/>
        <v>20</v>
      </c>
      <c r="Q8" s="6">
        <f t="shared" si="0"/>
        <v>8</v>
      </c>
      <c r="R8" s="6">
        <f t="shared" si="0"/>
        <v>7</v>
      </c>
      <c r="S8" s="6">
        <f t="shared" si="0"/>
        <v>1</v>
      </c>
      <c r="T8" s="6">
        <f t="shared" si="0"/>
        <v>0</v>
      </c>
      <c r="U8" s="6">
        <f t="shared" si="0"/>
        <v>2</v>
      </c>
      <c r="V8" s="6">
        <f t="shared" si="0"/>
        <v>2</v>
      </c>
    </row>
    <row r="9" spans="1:22" ht="17.25">
      <c r="B9" s="160"/>
      <c r="C9" s="161"/>
      <c r="D9" s="155"/>
      <c r="E9" s="155"/>
      <c r="F9" s="155"/>
      <c r="G9" s="62">
        <f>COUNTA(G10:G48)</f>
        <v>3</v>
      </c>
      <c r="H9" s="62">
        <f>COUNTA(H10:H48)</f>
        <v>6</v>
      </c>
      <c r="I9" s="86">
        <f>COUNTA(I10:I48)</f>
        <v>2</v>
      </c>
      <c r="J9" s="155"/>
      <c r="K9" s="155"/>
      <c r="L9" s="155"/>
    </row>
    <row r="10" spans="1:22" s="17" customFormat="1" ht="76.5" customHeight="1">
      <c r="B10" s="60">
        <v>1</v>
      </c>
      <c r="C10" s="70" t="s">
        <v>62</v>
      </c>
      <c r="D10" s="71" t="s">
        <v>126</v>
      </c>
      <c r="E10" s="68"/>
      <c r="F10" s="68" t="s">
        <v>46</v>
      </c>
      <c r="G10" s="68"/>
      <c r="H10" s="69"/>
      <c r="I10" s="55"/>
      <c r="J10" s="56" t="s">
        <v>46</v>
      </c>
      <c r="K10" s="57" t="s">
        <v>214</v>
      </c>
      <c r="L10" s="59" t="s">
        <v>5</v>
      </c>
      <c r="M10" s="47" t="s">
        <v>63</v>
      </c>
    </row>
    <row r="11" spans="1:22" s="17" customFormat="1" ht="27.75" customHeight="1">
      <c r="B11" s="60">
        <v>2</v>
      </c>
      <c r="C11" s="70" t="s">
        <v>64</v>
      </c>
      <c r="D11" s="71" t="s">
        <v>65</v>
      </c>
      <c r="E11" s="68"/>
      <c r="F11" s="56" t="s">
        <v>46</v>
      </c>
      <c r="G11" s="68"/>
      <c r="H11" s="56"/>
      <c r="I11" s="55"/>
      <c r="J11" s="56" t="s">
        <v>46</v>
      </c>
      <c r="K11" s="57" t="s">
        <v>214</v>
      </c>
      <c r="L11" s="59" t="s">
        <v>5</v>
      </c>
      <c r="M11" s="47" t="s">
        <v>63</v>
      </c>
    </row>
    <row r="12" spans="1:22" ht="29.25" customHeight="1">
      <c r="B12" s="57">
        <v>3</v>
      </c>
      <c r="C12" s="70" t="s">
        <v>66</v>
      </c>
      <c r="D12" s="71" t="s">
        <v>67</v>
      </c>
      <c r="E12" s="51"/>
      <c r="F12" s="68" t="s">
        <v>46</v>
      </c>
      <c r="G12" s="54"/>
      <c r="H12" s="52"/>
      <c r="I12" s="55"/>
      <c r="J12" s="56" t="s">
        <v>46</v>
      </c>
      <c r="K12" s="57" t="s">
        <v>214</v>
      </c>
      <c r="L12" s="59" t="s">
        <v>5</v>
      </c>
      <c r="M12" s="47" t="s">
        <v>63</v>
      </c>
    </row>
    <row r="13" spans="1:22" s="64" customFormat="1" ht="27.4" customHeight="1">
      <c r="A13" s="23"/>
      <c r="B13" s="57">
        <v>4</v>
      </c>
      <c r="C13" s="70" t="s">
        <v>68</v>
      </c>
      <c r="D13" s="71" t="s">
        <v>69</v>
      </c>
      <c r="E13" s="51"/>
      <c r="F13" s="68" t="s">
        <v>46</v>
      </c>
      <c r="G13" s="68"/>
      <c r="H13" s="52"/>
      <c r="I13" s="57"/>
      <c r="J13" s="56" t="s">
        <v>46</v>
      </c>
      <c r="K13" s="57" t="s">
        <v>214</v>
      </c>
      <c r="L13" s="59" t="s">
        <v>5</v>
      </c>
      <c r="M13" s="47" t="s">
        <v>63</v>
      </c>
    </row>
    <row r="14" spans="1:22" s="64" customFormat="1" ht="54.75" customHeight="1">
      <c r="A14" s="23"/>
      <c r="B14" s="57">
        <v>5</v>
      </c>
      <c r="C14" s="70" t="s">
        <v>70</v>
      </c>
      <c r="D14" s="71" t="s">
        <v>127</v>
      </c>
      <c r="E14" s="51" t="s">
        <v>44</v>
      </c>
      <c r="F14" s="51"/>
      <c r="G14" s="68"/>
      <c r="H14" s="52"/>
      <c r="I14" s="57"/>
      <c r="J14" s="56" t="s">
        <v>46</v>
      </c>
      <c r="K14" s="57" t="s">
        <v>214</v>
      </c>
      <c r="L14" s="58" t="s">
        <v>44</v>
      </c>
      <c r="M14" s="47" t="s">
        <v>63</v>
      </c>
    </row>
    <row r="15" spans="1:22" s="64" customFormat="1" ht="60.2" customHeight="1">
      <c r="B15" s="57">
        <v>6</v>
      </c>
      <c r="C15" s="70" t="s">
        <v>71</v>
      </c>
      <c r="D15" s="71" t="s">
        <v>128</v>
      </c>
      <c r="E15" s="51" t="s">
        <v>44</v>
      </c>
      <c r="F15" s="51"/>
      <c r="G15" s="54"/>
      <c r="H15" s="52"/>
      <c r="I15" s="55"/>
      <c r="J15" s="56" t="s">
        <v>46</v>
      </c>
      <c r="K15" s="57" t="s">
        <v>214</v>
      </c>
      <c r="L15" s="58" t="s">
        <v>44</v>
      </c>
      <c r="M15" s="47" t="s">
        <v>63</v>
      </c>
    </row>
    <row r="16" spans="1:22" s="64" customFormat="1" ht="64.900000000000006" customHeight="1">
      <c r="A16" s="76"/>
      <c r="B16" s="57">
        <v>7</v>
      </c>
      <c r="C16" s="70" t="s">
        <v>129</v>
      </c>
      <c r="D16" s="99" t="s">
        <v>406</v>
      </c>
      <c r="E16" s="92"/>
      <c r="F16" s="92"/>
      <c r="G16" s="88"/>
      <c r="H16" s="88" t="s">
        <v>56</v>
      </c>
      <c r="I16" s="101"/>
      <c r="J16" s="56" t="s">
        <v>46</v>
      </c>
      <c r="K16" s="57" t="s">
        <v>214</v>
      </c>
      <c r="L16" s="59" t="s">
        <v>7</v>
      </c>
      <c r="M16" s="77" t="s">
        <v>63</v>
      </c>
    </row>
    <row r="17" spans="1:14" s="64" customFormat="1" ht="76.5" customHeight="1">
      <c r="A17" s="76"/>
      <c r="B17" s="57">
        <v>8</v>
      </c>
      <c r="C17" s="70" t="s">
        <v>130</v>
      </c>
      <c r="D17" s="99" t="s">
        <v>419</v>
      </c>
      <c r="E17" s="92"/>
      <c r="F17" s="92"/>
      <c r="G17" s="88"/>
      <c r="H17" s="88" t="s">
        <v>56</v>
      </c>
      <c r="I17" s="50"/>
      <c r="J17" s="56" t="s">
        <v>46</v>
      </c>
      <c r="K17" s="57" t="s">
        <v>214</v>
      </c>
      <c r="L17" s="59" t="s">
        <v>7</v>
      </c>
      <c r="M17" s="77" t="s">
        <v>63</v>
      </c>
    </row>
    <row r="18" spans="1:14" ht="76.5" customHeight="1">
      <c r="A18" s="23" t="s">
        <v>72</v>
      </c>
      <c r="B18" s="57">
        <v>9</v>
      </c>
      <c r="C18" s="70" t="s">
        <v>73</v>
      </c>
      <c r="D18" s="87" t="s">
        <v>131</v>
      </c>
      <c r="E18" s="92"/>
      <c r="F18" s="88" t="s">
        <v>58</v>
      </c>
      <c r="G18" s="94"/>
      <c r="H18" s="102"/>
      <c r="I18" s="90"/>
      <c r="J18" s="56" t="s">
        <v>58</v>
      </c>
      <c r="K18" s="57" t="s">
        <v>74</v>
      </c>
      <c r="L18" s="59" t="s">
        <v>5</v>
      </c>
      <c r="M18" s="47" t="s">
        <v>63</v>
      </c>
    </row>
    <row r="19" spans="1:14" s="17" customFormat="1" ht="30" customHeight="1">
      <c r="B19" s="60">
        <v>11</v>
      </c>
      <c r="C19" s="70" t="s">
        <v>75</v>
      </c>
      <c r="D19" s="87" t="s">
        <v>132</v>
      </c>
      <c r="E19" s="88"/>
      <c r="F19" s="89" t="s">
        <v>125</v>
      </c>
      <c r="G19" s="88"/>
      <c r="H19" s="102"/>
      <c r="I19" s="90"/>
      <c r="J19" s="56" t="s">
        <v>46</v>
      </c>
      <c r="K19" s="57" t="s">
        <v>214</v>
      </c>
      <c r="L19" s="59" t="s">
        <v>5</v>
      </c>
      <c r="M19" s="47" t="s">
        <v>63</v>
      </c>
    </row>
    <row r="20" spans="1:14" s="64" customFormat="1" ht="31.5" customHeight="1">
      <c r="A20" s="23"/>
      <c r="B20" s="57">
        <v>12</v>
      </c>
      <c r="C20" s="70" t="s">
        <v>76</v>
      </c>
      <c r="D20" s="87" t="s">
        <v>132</v>
      </c>
      <c r="E20" s="92"/>
      <c r="F20" s="89" t="s">
        <v>125</v>
      </c>
      <c r="G20" s="88"/>
      <c r="H20" s="93"/>
      <c r="I20" s="50"/>
      <c r="J20" s="56" t="s">
        <v>46</v>
      </c>
      <c r="K20" s="57" t="s">
        <v>214</v>
      </c>
      <c r="L20" s="59" t="s">
        <v>5</v>
      </c>
      <c r="M20" s="47" t="s">
        <v>63</v>
      </c>
    </row>
    <row r="21" spans="1:14" s="64" customFormat="1" ht="32.25" customHeight="1">
      <c r="B21" s="60">
        <v>13</v>
      </c>
      <c r="C21" s="70" t="s">
        <v>77</v>
      </c>
      <c r="D21" s="99" t="s">
        <v>407</v>
      </c>
      <c r="E21" s="88"/>
      <c r="F21" s="88"/>
      <c r="G21" s="94"/>
      <c r="H21" s="95"/>
      <c r="I21" s="90" t="s">
        <v>45</v>
      </c>
      <c r="J21" s="56" t="s">
        <v>46</v>
      </c>
      <c r="K21" s="57" t="s">
        <v>214</v>
      </c>
      <c r="L21" s="59" t="s">
        <v>7</v>
      </c>
      <c r="M21" s="77" t="s">
        <v>63</v>
      </c>
    </row>
    <row r="22" spans="1:14" s="64" customFormat="1" ht="33.75" customHeight="1">
      <c r="B22" s="57">
        <v>14</v>
      </c>
      <c r="C22" s="70" t="s">
        <v>133</v>
      </c>
      <c r="D22" s="99" t="s">
        <v>408</v>
      </c>
      <c r="E22" s="92"/>
      <c r="F22" s="92"/>
      <c r="G22" s="95"/>
      <c r="H22" s="95" t="s">
        <v>138</v>
      </c>
      <c r="I22" s="90"/>
      <c r="J22" s="56" t="s">
        <v>46</v>
      </c>
      <c r="K22" s="57" t="s">
        <v>214</v>
      </c>
      <c r="L22" s="59" t="s">
        <v>7</v>
      </c>
      <c r="M22" s="77" t="s">
        <v>63</v>
      </c>
    </row>
    <row r="23" spans="1:14" s="64" customFormat="1" ht="37.5" customHeight="1">
      <c r="B23" s="57">
        <v>15</v>
      </c>
      <c r="C23" s="70" t="s">
        <v>78</v>
      </c>
      <c r="D23" s="87" t="s">
        <v>421</v>
      </c>
      <c r="E23" s="92" t="s">
        <v>420</v>
      </c>
      <c r="F23" s="92"/>
      <c r="G23" s="94"/>
      <c r="H23" s="95"/>
      <c r="I23" s="90"/>
      <c r="J23" s="56" t="s">
        <v>46</v>
      </c>
      <c r="K23" s="57" t="s">
        <v>214</v>
      </c>
      <c r="L23" s="59" t="s">
        <v>44</v>
      </c>
      <c r="M23" s="77" t="s">
        <v>63</v>
      </c>
    </row>
    <row r="24" spans="1:14" ht="46.5" customHeight="1">
      <c r="B24" s="57">
        <v>16</v>
      </c>
      <c r="C24" s="70" t="s">
        <v>79</v>
      </c>
      <c r="D24" s="87" t="s">
        <v>134</v>
      </c>
      <c r="E24" s="92" t="s">
        <v>44</v>
      </c>
      <c r="F24" s="92"/>
      <c r="G24" s="95"/>
      <c r="H24" s="93"/>
      <c r="I24" s="90"/>
      <c r="J24" s="56" t="s">
        <v>46</v>
      </c>
      <c r="K24" s="57" t="s">
        <v>214</v>
      </c>
      <c r="L24" s="58" t="s">
        <v>44</v>
      </c>
      <c r="M24" s="42" t="s">
        <v>80</v>
      </c>
    </row>
    <row r="25" spans="1:14" s="64" customFormat="1" ht="60.2" customHeight="1">
      <c r="A25" s="23"/>
      <c r="B25" s="57">
        <v>17</v>
      </c>
      <c r="C25" s="70" t="s">
        <v>81</v>
      </c>
      <c r="D25" s="87" t="s">
        <v>215</v>
      </c>
      <c r="E25" s="92" t="s">
        <v>135</v>
      </c>
      <c r="F25" s="92"/>
      <c r="G25" s="88"/>
      <c r="H25" s="93"/>
      <c r="I25" s="50"/>
      <c r="J25" s="56" t="s">
        <v>46</v>
      </c>
      <c r="K25" s="57" t="s">
        <v>34</v>
      </c>
      <c r="L25" s="58" t="s">
        <v>44</v>
      </c>
      <c r="M25" s="22" t="s">
        <v>82</v>
      </c>
    </row>
    <row r="26" spans="1:14" s="64" customFormat="1" ht="67.5" customHeight="1">
      <c r="A26" s="23"/>
      <c r="B26" s="57">
        <v>18</v>
      </c>
      <c r="C26" s="70" t="s">
        <v>83</v>
      </c>
      <c r="D26" s="87" t="s">
        <v>216</v>
      </c>
      <c r="E26" s="92" t="s">
        <v>135</v>
      </c>
      <c r="F26" s="92"/>
      <c r="G26" s="88"/>
      <c r="H26" s="93"/>
      <c r="I26" s="101"/>
      <c r="J26" s="56" t="s">
        <v>46</v>
      </c>
      <c r="K26" s="57" t="s">
        <v>34</v>
      </c>
      <c r="L26" s="58" t="s">
        <v>44</v>
      </c>
      <c r="M26" s="22" t="s">
        <v>82</v>
      </c>
    </row>
    <row r="27" spans="1:14" s="64" customFormat="1" ht="40.5">
      <c r="A27" s="76"/>
      <c r="B27" s="57">
        <v>19</v>
      </c>
      <c r="C27" s="70" t="s">
        <v>136</v>
      </c>
      <c r="D27" s="87" t="s">
        <v>413</v>
      </c>
      <c r="E27" s="92"/>
      <c r="F27" s="92"/>
      <c r="G27" s="88" t="s">
        <v>382</v>
      </c>
      <c r="H27" s="93"/>
      <c r="I27" s="50"/>
      <c r="J27" s="56" t="s">
        <v>46</v>
      </c>
      <c r="K27" s="57" t="s">
        <v>34</v>
      </c>
      <c r="L27" s="59" t="s">
        <v>7</v>
      </c>
      <c r="M27" s="22" t="s">
        <v>84</v>
      </c>
    </row>
    <row r="28" spans="1:14" s="64" customFormat="1" ht="56.45" customHeight="1">
      <c r="A28" s="76" t="s">
        <v>217</v>
      </c>
      <c r="B28" s="57">
        <v>20</v>
      </c>
      <c r="C28" s="70" t="s">
        <v>137</v>
      </c>
      <c r="D28" s="99" t="s">
        <v>406</v>
      </c>
      <c r="E28" s="92"/>
      <c r="F28" s="92"/>
      <c r="G28" s="88"/>
      <c r="H28" s="95" t="s">
        <v>138</v>
      </c>
      <c r="I28" s="50"/>
      <c r="J28" s="56" t="s">
        <v>139</v>
      </c>
      <c r="K28" s="57" t="s">
        <v>74</v>
      </c>
      <c r="L28" s="59" t="s">
        <v>7</v>
      </c>
      <c r="M28" s="22" t="s">
        <v>63</v>
      </c>
      <c r="N28" s="64" t="s">
        <v>140</v>
      </c>
    </row>
    <row r="29" spans="1:14" s="64" customFormat="1" ht="81.400000000000006" customHeight="1">
      <c r="A29" s="76" t="s">
        <v>217</v>
      </c>
      <c r="B29" s="57">
        <v>21</v>
      </c>
      <c r="C29" s="70" t="s">
        <v>141</v>
      </c>
      <c r="D29" s="87" t="s">
        <v>142</v>
      </c>
      <c r="E29" s="92"/>
      <c r="F29" s="88" t="s">
        <v>143</v>
      </c>
      <c r="G29" s="88"/>
      <c r="H29" s="93"/>
      <c r="I29" s="50"/>
      <c r="J29" s="56" t="s">
        <v>139</v>
      </c>
      <c r="K29" s="57" t="s">
        <v>34</v>
      </c>
      <c r="L29" s="59" t="s">
        <v>5</v>
      </c>
      <c r="M29" s="22" t="s">
        <v>82</v>
      </c>
      <c r="N29" s="64" t="s">
        <v>140</v>
      </c>
    </row>
    <row r="30" spans="1:14" s="64" customFormat="1" ht="39" customHeight="1">
      <c r="A30" s="76" t="s">
        <v>217</v>
      </c>
      <c r="B30" s="57">
        <v>22</v>
      </c>
      <c r="C30" s="70" t="s">
        <v>144</v>
      </c>
      <c r="D30" s="99" t="s">
        <v>408</v>
      </c>
      <c r="E30" s="92"/>
      <c r="F30" s="92"/>
      <c r="G30" s="88"/>
      <c r="H30" s="95" t="s">
        <v>138</v>
      </c>
      <c r="I30" s="50"/>
      <c r="J30" s="56" t="s">
        <v>139</v>
      </c>
      <c r="K30" s="57" t="s">
        <v>74</v>
      </c>
      <c r="L30" s="59" t="s">
        <v>7</v>
      </c>
      <c r="M30" s="22" t="s">
        <v>63</v>
      </c>
      <c r="N30" s="64" t="s">
        <v>140</v>
      </c>
    </row>
    <row r="31" spans="1:14" s="64" customFormat="1" ht="39" customHeight="1">
      <c r="A31" s="23" t="s">
        <v>217</v>
      </c>
      <c r="B31" s="57">
        <v>23</v>
      </c>
      <c r="C31" s="70" t="s">
        <v>145</v>
      </c>
      <c r="D31" s="87" t="s">
        <v>146</v>
      </c>
      <c r="E31" s="92"/>
      <c r="F31" s="88" t="s">
        <v>143</v>
      </c>
      <c r="G31" s="88"/>
      <c r="H31" s="93"/>
      <c r="I31" s="50"/>
      <c r="J31" s="56" t="s">
        <v>139</v>
      </c>
      <c r="K31" s="57" t="s">
        <v>74</v>
      </c>
      <c r="L31" s="59" t="s">
        <v>5</v>
      </c>
      <c r="M31" s="22" t="s">
        <v>63</v>
      </c>
      <c r="N31" s="64" t="s">
        <v>140</v>
      </c>
    </row>
    <row r="32" spans="1:14" s="64" customFormat="1" ht="53.25" customHeight="1">
      <c r="A32" s="23" t="s">
        <v>217</v>
      </c>
      <c r="B32" s="57">
        <v>24</v>
      </c>
      <c r="C32" s="70" t="s">
        <v>147</v>
      </c>
      <c r="D32" s="87" t="s">
        <v>148</v>
      </c>
      <c r="E32" s="92"/>
      <c r="F32" s="88" t="s">
        <v>271</v>
      </c>
      <c r="G32" s="88"/>
      <c r="H32" s="93"/>
      <c r="I32" s="50"/>
      <c r="J32" s="56" t="s">
        <v>139</v>
      </c>
      <c r="K32" s="57" t="s">
        <v>34</v>
      </c>
      <c r="L32" s="59" t="s">
        <v>5</v>
      </c>
      <c r="M32" s="22" t="s">
        <v>82</v>
      </c>
      <c r="N32" s="64" t="s">
        <v>140</v>
      </c>
    </row>
    <row r="33" spans="1:23" s="64" customFormat="1" ht="39" customHeight="1">
      <c r="A33" s="23" t="s">
        <v>217</v>
      </c>
      <c r="B33" s="57">
        <v>25</v>
      </c>
      <c r="C33" s="70" t="s">
        <v>149</v>
      </c>
      <c r="D33" s="87" t="s">
        <v>150</v>
      </c>
      <c r="E33" s="92"/>
      <c r="F33" s="88" t="s">
        <v>272</v>
      </c>
      <c r="G33" s="88"/>
      <c r="H33" s="93"/>
      <c r="I33" s="50"/>
      <c r="J33" s="56" t="s">
        <v>139</v>
      </c>
      <c r="K33" s="57" t="s">
        <v>34</v>
      </c>
      <c r="L33" s="59" t="s">
        <v>5</v>
      </c>
      <c r="M33" s="22" t="s">
        <v>151</v>
      </c>
      <c r="N33" s="64" t="s">
        <v>140</v>
      </c>
    </row>
    <row r="34" spans="1:23" s="64" customFormat="1" ht="57.75" customHeight="1">
      <c r="A34" s="23" t="s">
        <v>217</v>
      </c>
      <c r="B34" s="57">
        <v>26</v>
      </c>
      <c r="C34" s="70" t="s">
        <v>152</v>
      </c>
      <c r="D34" s="87" t="s">
        <v>153</v>
      </c>
      <c r="E34" s="92"/>
      <c r="F34" s="88" t="s">
        <v>272</v>
      </c>
      <c r="G34" s="88"/>
      <c r="H34" s="93"/>
      <c r="I34" s="50"/>
      <c r="J34" s="56" t="s">
        <v>139</v>
      </c>
      <c r="K34" s="57" t="s">
        <v>34</v>
      </c>
      <c r="L34" s="59" t="s">
        <v>5</v>
      </c>
      <c r="M34" s="22" t="s">
        <v>82</v>
      </c>
      <c r="N34" s="64" t="s">
        <v>140</v>
      </c>
    </row>
    <row r="35" spans="1:23" s="64" customFormat="1" ht="56.45" customHeight="1">
      <c r="A35" s="23" t="s">
        <v>217</v>
      </c>
      <c r="B35" s="57">
        <v>27</v>
      </c>
      <c r="C35" s="70" t="s">
        <v>154</v>
      </c>
      <c r="D35" s="87" t="s">
        <v>155</v>
      </c>
      <c r="E35" s="92"/>
      <c r="F35" s="88" t="s">
        <v>272</v>
      </c>
      <c r="G35" s="88"/>
      <c r="H35" s="93"/>
      <c r="I35" s="50"/>
      <c r="J35" s="56" t="s">
        <v>139</v>
      </c>
      <c r="K35" s="57" t="s">
        <v>34</v>
      </c>
      <c r="L35" s="59" t="s">
        <v>5</v>
      </c>
      <c r="M35" s="22" t="s">
        <v>82</v>
      </c>
      <c r="N35" s="64" t="s">
        <v>140</v>
      </c>
    </row>
    <row r="36" spans="1:23" s="64" customFormat="1" ht="67.5">
      <c r="B36" s="57">
        <v>28</v>
      </c>
      <c r="C36" s="70" t="s">
        <v>156</v>
      </c>
      <c r="D36" s="87" t="s">
        <v>383</v>
      </c>
      <c r="E36" s="92"/>
      <c r="F36" s="88"/>
      <c r="G36" s="88" t="s">
        <v>384</v>
      </c>
      <c r="H36" s="93"/>
      <c r="I36" s="90"/>
      <c r="J36" s="56" t="s">
        <v>158</v>
      </c>
      <c r="K36" s="57" t="s">
        <v>13</v>
      </c>
      <c r="L36" s="59" t="s">
        <v>7</v>
      </c>
      <c r="M36" s="77" t="s">
        <v>63</v>
      </c>
      <c r="N36" s="64" t="s">
        <v>140</v>
      </c>
    </row>
    <row r="37" spans="1:23" s="17" customFormat="1" ht="38.450000000000003" customHeight="1">
      <c r="B37" s="60">
        <v>29</v>
      </c>
      <c r="C37" s="70" t="s">
        <v>159</v>
      </c>
      <c r="D37" s="87" t="s">
        <v>254</v>
      </c>
      <c r="E37" s="88"/>
      <c r="F37" s="88" t="s">
        <v>157</v>
      </c>
      <c r="G37" s="103"/>
      <c r="H37" s="89"/>
      <c r="I37" s="90"/>
      <c r="J37" s="56" t="s">
        <v>158</v>
      </c>
      <c r="K37" s="57" t="s">
        <v>13</v>
      </c>
      <c r="L37" s="59" t="s">
        <v>5</v>
      </c>
      <c r="M37" s="47" t="s">
        <v>63</v>
      </c>
      <c r="N37" s="64" t="s">
        <v>140</v>
      </c>
    </row>
    <row r="38" spans="1:23" s="80" customFormat="1" ht="59.25" customHeight="1">
      <c r="A38" s="83" t="s">
        <v>295</v>
      </c>
      <c r="B38" s="60">
        <v>30</v>
      </c>
      <c r="C38" s="73" t="s">
        <v>227</v>
      </c>
      <c r="D38" s="87" t="s">
        <v>298</v>
      </c>
      <c r="E38" s="88"/>
      <c r="F38" s="88" t="s">
        <v>299</v>
      </c>
      <c r="G38" s="88"/>
      <c r="H38" s="89"/>
      <c r="I38" s="90"/>
      <c r="J38" s="89" t="s">
        <v>236</v>
      </c>
      <c r="K38" s="50" t="s">
        <v>273</v>
      </c>
      <c r="L38" s="91" t="s">
        <v>5</v>
      </c>
      <c r="M38" s="81" t="s">
        <v>63</v>
      </c>
      <c r="N38" s="75" t="s">
        <v>140</v>
      </c>
      <c r="W38" s="84" t="s">
        <v>229</v>
      </c>
    </row>
    <row r="39" spans="1:23" s="75" customFormat="1" ht="38.450000000000003" customHeight="1">
      <c r="A39" s="83" t="s">
        <v>295</v>
      </c>
      <c r="B39" s="60">
        <v>31</v>
      </c>
      <c r="C39" s="73" t="s">
        <v>230</v>
      </c>
      <c r="D39" s="87" t="s">
        <v>279</v>
      </c>
      <c r="E39" s="88"/>
      <c r="F39" s="88"/>
      <c r="G39" s="88"/>
      <c r="H39" s="89"/>
      <c r="I39" s="90" t="s">
        <v>300</v>
      </c>
      <c r="J39" s="89" t="s">
        <v>175</v>
      </c>
      <c r="K39" s="50" t="s">
        <v>228</v>
      </c>
      <c r="L39" s="91" t="s">
        <v>7</v>
      </c>
      <c r="M39" s="82" t="s">
        <v>63</v>
      </c>
      <c r="N39" s="75" t="s">
        <v>140</v>
      </c>
      <c r="W39" s="84" t="s">
        <v>229</v>
      </c>
    </row>
    <row r="40" spans="1:23" s="75" customFormat="1" ht="38.450000000000003" customHeight="1">
      <c r="A40" s="83" t="s">
        <v>295</v>
      </c>
      <c r="B40" s="60">
        <v>32</v>
      </c>
      <c r="C40" s="73" t="s">
        <v>231</v>
      </c>
      <c r="D40" s="99" t="s">
        <v>409</v>
      </c>
      <c r="E40" s="88"/>
      <c r="F40" s="88"/>
      <c r="G40" s="88"/>
      <c r="H40" s="89" t="s">
        <v>138</v>
      </c>
      <c r="I40" s="90"/>
      <c r="J40" s="89" t="s">
        <v>175</v>
      </c>
      <c r="K40" s="50" t="s">
        <v>74</v>
      </c>
      <c r="L40" s="91" t="s">
        <v>7</v>
      </c>
      <c r="M40" s="82" t="s">
        <v>63</v>
      </c>
      <c r="N40" s="75" t="s">
        <v>140</v>
      </c>
      <c r="W40" s="84" t="s">
        <v>229</v>
      </c>
    </row>
    <row r="41" spans="1:23" s="75" customFormat="1" ht="41.65" customHeight="1">
      <c r="A41" s="83" t="s">
        <v>295</v>
      </c>
      <c r="B41" s="60">
        <v>33</v>
      </c>
      <c r="C41" s="73" t="s">
        <v>232</v>
      </c>
      <c r="D41" s="99" t="s">
        <v>410</v>
      </c>
      <c r="E41" s="88"/>
      <c r="F41" s="88" t="s">
        <v>5</v>
      </c>
      <c r="G41" s="88"/>
      <c r="H41" s="89"/>
      <c r="I41" s="90"/>
      <c r="J41" s="89" t="s">
        <v>175</v>
      </c>
      <c r="K41" s="50" t="s">
        <v>74</v>
      </c>
      <c r="L41" s="91" t="s">
        <v>5</v>
      </c>
      <c r="M41" s="82" t="s">
        <v>63</v>
      </c>
      <c r="N41" s="75" t="s">
        <v>140</v>
      </c>
      <c r="W41" s="84" t="s">
        <v>229</v>
      </c>
    </row>
    <row r="42" spans="1:23" s="80" customFormat="1" ht="61.35" customHeight="1">
      <c r="A42" s="83" t="s">
        <v>295</v>
      </c>
      <c r="B42" s="60">
        <v>34</v>
      </c>
      <c r="C42" s="73" t="s">
        <v>233</v>
      </c>
      <c r="D42" s="87" t="s">
        <v>286</v>
      </c>
      <c r="E42" s="88"/>
      <c r="F42" s="88" t="s">
        <v>252</v>
      </c>
      <c r="G42" s="88"/>
      <c r="H42" s="89"/>
      <c r="I42" s="90"/>
      <c r="J42" s="89" t="s">
        <v>236</v>
      </c>
      <c r="K42" s="50" t="s">
        <v>297</v>
      </c>
      <c r="L42" s="91" t="s">
        <v>5</v>
      </c>
      <c r="M42" s="81" t="s">
        <v>63</v>
      </c>
      <c r="N42" s="75" t="s">
        <v>140</v>
      </c>
      <c r="W42" s="84" t="s">
        <v>229</v>
      </c>
    </row>
    <row r="43" spans="1:23" s="80" customFormat="1" ht="61.35" customHeight="1">
      <c r="A43" s="83"/>
      <c r="B43" s="60">
        <v>35</v>
      </c>
      <c r="C43" s="73" t="s">
        <v>234</v>
      </c>
      <c r="D43" s="87" t="s">
        <v>287</v>
      </c>
      <c r="E43" s="88"/>
      <c r="F43" s="88" t="s">
        <v>252</v>
      </c>
      <c r="G43" s="88"/>
      <c r="H43" s="89"/>
      <c r="I43" s="90"/>
      <c r="J43" s="89" t="s">
        <v>175</v>
      </c>
      <c r="K43" s="50" t="s">
        <v>74</v>
      </c>
      <c r="L43" s="91" t="s">
        <v>5</v>
      </c>
      <c r="M43" s="81"/>
      <c r="N43" s="75"/>
      <c r="W43" s="84"/>
    </row>
    <row r="44" spans="1:23" s="80" customFormat="1" ht="81">
      <c r="A44" s="83"/>
      <c r="B44" s="26">
        <v>36</v>
      </c>
      <c r="C44" s="136" t="s">
        <v>302</v>
      </c>
      <c r="D44" s="126" t="s">
        <v>341</v>
      </c>
      <c r="E44" s="128"/>
      <c r="F44" s="128" t="s">
        <v>343</v>
      </c>
      <c r="G44" s="128"/>
      <c r="H44" s="130"/>
      <c r="I44" s="138"/>
      <c r="J44" s="128" t="s">
        <v>303</v>
      </c>
      <c r="K44" s="135" t="s">
        <v>228</v>
      </c>
      <c r="L44" s="129" t="s">
        <v>5</v>
      </c>
      <c r="M44" s="81"/>
      <c r="N44" s="75"/>
      <c r="W44" s="84"/>
    </row>
    <row r="45" spans="1:23" s="80" customFormat="1" ht="67.5">
      <c r="A45" s="83"/>
      <c r="B45" s="26">
        <v>37</v>
      </c>
      <c r="C45" s="136" t="s">
        <v>304</v>
      </c>
      <c r="D45" s="126" t="s">
        <v>342</v>
      </c>
      <c r="E45" s="128" t="s">
        <v>44</v>
      </c>
      <c r="F45" s="128"/>
      <c r="G45" s="128"/>
      <c r="H45" s="130"/>
      <c r="I45" s="138"/>
      <c r="J45" s="128" t="s">
        <v>303</v>
      </c>
      <c r="K45" s="135" t="s">
        <v>74</v>
      </c>
      <c r="L45" s="129" t="s">
        <v>44</v>
      </c>
      <c r="M45" s="81"/>
      <c r="N45" s="75"/>
      <c r="W45" s="84"/>
    </row>
    <row r="46" spans="1:23" s="80" customFormat="1" ht="81">
      <c r="A46" s="83"/>
      <c r="B46" s="26">
        <v>38</v>
      </c>
      <c r="C46" s="136" t="s">
        <v>305</v>
      </c>
      <c r="D46" s="126" t="s">
        <v>386</v>
      </c>
      <c r="E46" s="128" t="s">
        <v>44</v>
      </c>
      <c r="F46" s="128"/>
      <c r="G46" s="128"/>
      <c r="H46" s="130"/>
      <c r="I46" s="138"/>
      <c r="J46" s="128" t="s">
        <v>303</v>
      </c>
      <c r="K46" s="135" t="s">
        <v>308</v>
      </c>
      <c r="L46" s="129" t="s">
        <v>44</v>
      </c>
      <c r="M46" s="81"/>
      <c r="N46" s="75"/>
      <c r="W46" s="84"/>
    </row>
    <row r="47" spans="1:23" s="80" customFormat="1" ht="40.5">
      <c r="A47" s="83"/>
      <c r="B47" s="26">
        <v>39</v>
      </c>
      <c r="C47" s="136" t="s">
        <v>306</v>
      </c>
      <c r="D47" s="126" t="s">
        <v>385</v>
      </c>
      <c r="E47" s="128"/>
      <c r="F47" s="128"/>
      <c r="G47" s="128" t="s">
        <v>138</v>
      </c>
      <c r="H47" s="130"/>
      <c r="I47" s="138"/>
      <c r="J47" s="128" t="s">
        <v>303</v>
      </c>
      <c r="K47" s="135" t="s">
        <v>297</v>
      </c>
      <c r="L47" s="129" t="s">
        <v>7</v>
      </c>
      <c r="M47" s="81"/>
      <c r="N47" s="75"/>
      <c r="W47" s="84"/>
    </row>
    <row r="48" spans="1:23" s="78" customFormat="1" ht="108">
      <c r="A48" s="83" t="s">
        <v>295</v>
      </c>
      <c r="B48" s="140">
        <v>40</v>
      </c>
      <c r="C48" s="136" t="s">
        <v>307</v>
      </c>
      <c r="D48" s="126" t="s">
        <v>403</v>
      </c>
      <c r="E48" s="128"/>
      <c r="F48" s="128" t="s">
        <v>343</v>
      </c>
      <c r="G48" s="128"/>
      <c r="H48" s="130"/>
      <c r="I48" s="138"/>
      <c r="J48" s="128" t="s">
        <v>303</v>
      </c>
      <c r="K48" s="135" t="s">
        <v>228</v>
      </c>
      <c r="L48" s="129" t="s">
        <v>411</v>
      </c>
      <c r="M48" s="77" t="s">
        <v>63</v>
      </c>
      <c r="N48" s="64" t="s">
        <v>140</v>
      </c>
      <c r="W48" s="84" t="s">
        <v>229</v>
      </c>
    </row>
    <row r="49" spans="2:24" s="24" customFormat="1" ht="17.25">
      <c r="B49" s="157" t="s">
        <v>285</v>
      </c>
      <c r="C49" s="158" t="s">
        <v>24</v>
      </c>
      <c r="D49" s="159">
        <f>COUNTA(D51:D103)</f>
        <v>53</v>
      </c>
      <c r="E49" s="159">
        <f>COUNTA(E51:E103)</f>
        <v>7</v>
      </c>
      <c r="F49" s="159">
        <f>COUNTA(F51:F103)</f>
        <v>26</v>
      </c>
      <c r="G49" s="168">
        <f>G50+H50+I50</f>
        <v>20</v>
      </c>
      <c r="H49" s="159"/>
      <c r="I49" s="159"/>
      <c r="J49" s="162"/>
      <c r="K49" s="162"/>
      <c r="L49" s="162"/>
    </row>
    <row r="50" spans="2:24" s="24" customFormat="1" ht="17.25">
      <c r="B50" s="157"/>
      <c r="C50" s="158"/>
      <c r="D50" s="159"/>
      <c r="E50" s="159"/>
      <c r="F50" s="159"/>
      <c r="G50" s="104">
        <f>COUNTA(G51:G103)</f>
        <v>11</v>
      </c>
      <c r="H50" s="104">
        <f>COUNTA(H51:H103)</f>
        <v>6</v>
      </c>
      <c r="I50" s="104">
        <f>COUNTA(I51:I103)</f>
        <v>3</v>
      </c>
      <c r="J50" s="162"/>
      <c r="K50" s="162"/>
      <c r="L50" s="162"/>
    </row>
    <row r="51" spans="2:24" ht="41.25" customHeight="1">
      <c r="B51" s="60">
        <v>1</v>
      </c>
      <c r="C51" s="70" t="s">
        <v>85</v>
      </c>
      <c r="D51" s="87" t="s">
        <v>86</v>
      </c>
      <c r="E51" s="92"/>
      <c r="F51" s="89" t="s">
        <v>160</v>
      </c>
      <c r="G51" s="105"/>
      <c r="H51" s="106"/>
      <c r="I51" s="107"/>
      <c r="J51" s="56" t="s">
        <v>46</v>
      </c>
      <c r="K51" s="57" t="s">
        <v>13</v>
      </c>
      <c r="L51" s="59" t="s">
        <v>5</v>
      </c>
      <c r="M51" s="22" t="s">
        <v>42</v>
      </c>
      <c r="N51"/>
      <c r="X51" s="63">
        <f>COUNTA(E51:I51)</f>
        <v>1</v>
      </c>
    </row>
    <row r="52" spans="2:24" s="64" customFormat="1" ht="40.5">
      <c r="B52" s="57">
        <v>2</v>
      </c>
      <c r="C52" s="70" t="s">
        <v>87</v>
      </c>
      <c r="D52" s="87" t="s">
        <v>387</v>
      </c>
      <c r="E52" s="92"/>
      <c r="F52" s="95"/>
      <c r="G52" s="88" t="s">
        <v>257</v>
      </c>
      <c r="H52" s="93"/>
      <c r="I52" s="90"/>
      <c r="J52" s="56" t="s">
        <v>46</v>
      </c>
      <c r="K52" s="57" t="s">
        <v>13</v>
      </c>
      <c r="L52" s="59" t="s">
        <v>7</v>
      </c>
      <c r="M52" s="22" t="s">
        <v>42</v>
      </c>
      <c r="X52" s="85">
        <f t="shared" ref="X52:X136" si="2">COUNTA(E52:I52)</f>
        <v>1</v>
      </c>
    </row>
    <row r="53" spans="2:24" ht="79.5" customHeight="1">
      <c r="B53" s="57">
        <v>3</v>
      </c>
      <c r="C53" s="70" t="s">
        <v>88</v>
      </c>
      <c r="D53" s="87" t="s">
        <v>161</v>
      </c>
      <c r="E53" s="92" t="s">
        <v>44</v>
      </c>
      <c r="F53" s="92"/>
      <c r="G53" s="108"/>
      <c r="H53" s="109"/>
      <c r="I53" s="91"/>
      <c r="J53" s="56" t="s">
        <v>46</v>
      </c>
      <c r="K53" s="57" t="s">
        <v>222</v>
      </c>
      <c r="L53" s="58" t="s">
        <v>44</v>
      </c>
      <c r="M53" s="29" t="s">
        <v>89</v>
      </c>
      <c r="N53" s="29" t="s">
        <v>162</v>
      </c>
      <c r="X53" s="85">
        <f t="shared" si="2"/>
        <v>1</v>
      </c>
    </row>
    <row r="54" spans="2:24" ht="73.5" customHeight="1">
      <c r="B54" s="57">
        <v>4</v>
      </c>
      <c r="C54" s="70" t="s">
        <v>90</v>
      </c>
      <c r="D54" s="87" t="s">
        <v>281</v>
      </c>
      <c r="E54" s="92" t="s">
        <v>44</v>
      </c>
      <c r="F54" s="92"/>
      <c r="G54" s="108"/>
      <c r="H54" s="107"/>
      <c r="I54" s="91"/>
      <c r="J54" s="56" t="s">
        <v>46</v>
      </c>
      <c r="K54" s="57" t="s">
        <v>223</v>
      </c>
      <c r="L54" s="58" t="s">
        <v>44</v>
      </c>
      <c r="M54" s="29" t="s">
        <v>91</v>
      </c>
      <c r="X54" s="85">
        <f t="shared" si="2"/>
        <v>1</v>
      </c>
    </row>
    <row r="55" spans="2:24" ht="52.7" customHeight="1">
      <c r="B55" s="57">
        <v>5</v>
      </c>
      <c r="C55" s="70" t="s">
        <v>92</v>
      </c>
      <c r="D55" s="87" t="s">
        <v>224</v>
      </c>
      <c r="E55" s="92"/>
      <c r="F55" s="88" t="s">
        <v>57</v>
      </c>
      <c r="G55" s="108"/>
      <c r="H55" s="107"/>
      <c r="I55" s="91"/>
      <c r="J55" s="56" t="s">
        <v>46</v>
      </c>
      <c r="K55" s="57" t="s">
        <v>223</v>
      </c>
      <c r="L55" s="58" t="s">
        <v>5</v>
      </c>
      <c r="M55" s="29" t="s">
        <v>91</v>
      </c>
      <c r="X55" s="85">
        <f t="shared" si="2"/>
        <v>1</v>
      </c>
    </row>
    <row r="56" spans="2:24" ht="90.75" customHeight="1">
      <c r="B56" s="57">
        <v>6</v>
      </c>
      <c r="C56" s="70" t="s">
        <v>93</v>
      </c>
      <c r="D56" s="87" t="s">
        <v>225</v>
      </c>
      <c r="E56" s="92"/>
      <c r="F56" s="88" t="s">
        <v>57</v>
      </c>
      <c r="G56" s="108"/>
      <c r="H56" s="107"/>
      <c r="I56" s="91"/>
      <c r="J56" s="56" t="s">
        <v>46</v>
      </c>
      <c r="K56" s="57" t="s">
        <v>226</v>
      </c>
      <c r="L56" s="58" t="s">
        <v>5</v>
      </c>
      <c r="M56" s="29" t="s">
        <v>91</v>
      </c>
      <c r="X56" s="85">
        <f t="shared" si="2"/>
        <v>1</v>
      </c>
    </row>
    <row r="57" spans="2:24" ht="139.5" customHeight="1">
      <c r="B57" s="57">
        <v>7</v>
      </c>
      <c r="C57" s="70" t="s">
        <v>163</v>
      </c>
      <c r="D57" s="87" t="s">
        <v>288</v>
      </c>
      <c r="E57" s="92"/>
      <c r="F57" s="88" t="s">
        <v>280</v>
      </c>
      <c r="G57" s="108"/>
      <c r="H57" s="107"/>
      <c r="I57" s="91"/>
      <c r="J57" s="56" t="s">
        <v>46</v>
      </c>
      <c r="K57" s="57" t="s">
        <v>223</v>
      </c>
      <c r="L57" s="59" t="s">
        <v>5</v>
      </c>
      <c r="M57" s="29" t="s">
        <v>91</v>
      </c>
      <c r="W57" s="63" t="s">
        <v>251</v>
      </c>
      <c r="X57" s="85">
        <f t="shared" si="2"/>
        <v>1</v>
      </c>
    </row>
    <row r="58" spans="2:24" ht="84" customHeight="1">
      <c r="B58" s="57">
        <v>8</v>
      </c>
      <c r="C58" s="70" t="s">
        <v>164</v>
      </c>
      <c r="D58" s="87" t="s">
        <v>414</v>
      </c>
      <c r="E58" s="92"/>
      <c r="F58" s="92"/>
      <c r="G58" s="110" t="s">
        <v>289</v>
      </c>
      <c r="H58" s="109"/>
      <c r="I58" s="91"/>
      <c r="J58" s="56" t="s">
        <v>46</v>
      </c>
      <c r="K58" s="57" t="s">
        <v>255</v>
      </c>
      <c r="L58" s="59" t="s">
        <v>7</v>
      </c>
      <c r="M58" s="29" t="s">
        <v>94</v>
      </c>
      <c r="N58" s="29" t="s">
        <v>91</v>
      </c>
      <c r="X58" s="85">
        <f t="shared" si="2"/>
        <v>1</v>
      </c>
    </row>
    <row r="59" spans="2:24" ht="34.700000000000003" customHeight="1">
      <c r="B59" s="57">
        <v>9</v>
      </c>
      <c r="C59" s="70" t="s">
        <v>95</v>
      </c>
      <c r="D59" s="87" t="s">
        <v>404</v>
      </c>
      <c r="E59" s="92"/>
      <c r="F59" s="88" t="s">
        <v>276</v>
      </c>
      <c r="G59" s="108"/>
      <c r="H59" s="109"/>
      <c r="I59" s="91"/>
      <c r="J59" s="56" t="s">
        <v>46</v>
      </c>
      <c r="K59" s="57" t="s">
        <v>13</v>
      </c>
      <c r="L59" s="59" t="s">
        <v>5</v>
      </c>
      <c r="M59" s="29" t="s">
        <v>96</v>
      </c>
      <c r="X59" s="85">
        <f t="shared" si="2"/>
        <v>1</v>
      </c>
    </row>
    <row r="60" spans="2:24" ht="46.5" customHeight="1">
      <c r="B60" s="57">
        <v>10</v>
      </c>
      <c r="C60" s="70" t="s">
        <v>97</v>
      </c>
      <c r="D60" s="87" t="s">
        <v>165</v>
      </c>
      <c r="E60" s="92"/>
      <c r="F60" s="88" t="s">
        <v>275</v>
      </c>
      <c r="G60" s="110"/>
      <c r="H60" s="107"/>
      <c r="I60" s="91"/>
      <c r="J60" s="56" t="s">
        <v>46</v>
      </c>
      <c r="K60" s="57" t="s">
        <v>13</v>
      </c>
      <c r="L60" s="59" t="s">
        <v>5</v>
      </c>
      <c r="M60" s="29" t="s">
        <v>96</v>
      </c>
      <c r="X60" s="85">
        <f t="shared" si="2"/>
        <v>1</v>
      </c>
    </row>
    <row r="61" spans="2:24" ht="34.700000000000003" customHeight="1">
      <c r="B61" s="57">
        <v>11</v>
      </c>
      <c r="C61" s="70" t="s">
        <v>98</v>
      </c>
      <c r="D61" s="87" t="s">
        <v>166</v>
      </c>
      <c r="E61" s="92"/>
      <c r="F61" s="88" t="s">
        <v>274</v>
      </c>
      <c r="G61" s="110"/>
      <c r="H61" s="107"/>
      <c r="I61" s="91"/>
      <c r="J61" s="56" t="s">
        <v>46</v>
      </c>
      <c r="K61" s="57" t="s">
        <v>13</v>
      </c>
      <c r="L61" s="59" t="s">
        <v>5</v>
      </c>
      <c r="M61" s="29" t="s">
        <v>99</v>
      </c>
      <c r="X61" s="85">
        <f t="shared" si="2"/>
        <v>1</v>
      </c>
    </row>
    <row r="62" spans="2:24" ht="44.25" customHeight="1">
      <c r="B62" s="57">
        <v>12</v>
      </c>
      <c r="C62" s="70" t="s">
        <v>100</v>
      </c>
      <c r="D62" s="87" t="s">
        <v>388</v>
      </c>
      <c r="E62" s="92"/>
      <c r="F62" s="92"/>
      <c r="G62" s="110" t="s">
        <v>389</v>
      </c>
      <c r="H62" s="107"/>
      <c r="I62" s="91"/>
      <c r="J62" s="56" t="s">
        <v>46</v>
      </c>
      <c r="K62" s="57" t="s">
        <v>13</v>
      </c>
      <c r="L62" s="59" t="s">
        <v>7</v>
      </c>
      <c r="M62" s="29" t="s">
        <v>99</v>
      </c>
      <c r="X62" s="85">
        <f t="shared" si="2"/>
        <v>1</v>
      </c>
    </row>
    <row r="63" spans="2:24" s="64" customFormat="1" ht="34.700000000000003" customHeight="1">
      <c r="B63" s="57">
        <v>13</v>
      </c>
      <c r="C63" s="70" t="s">
        <v>101</v>
      </c>
      <c r="D63" s="87" t="s">
        <v>102</v>
      </c>
      <c r="E63" s="92"/>
      <c r="F63" s="92"/>
      <c r="G63" s="108"/>
      <c r="H63" s="107"/>
      <c r="I63" s="111" t="s">
        <v>390</v>
      </c>
      <c r="J63" s="56" t="s">
        <v>46</v>
      </c>
      <c r="K63" s="57" t="s">
        <v>13</v>
      </c>
      <c r="L63" s="59" t="s">
        <v>7</v>
      </c>
      <c r="M63" s="22" t="s">
        <v>99</v>
      </c>
      <c r="X63" s="85">
        <f t="shared" si="2"/>
        <v>1</v>
      </c>
    </row>
    <row r="64" spans="2:24" ht="93.4" customHeight="1">
      <c r="B64" s="57">
        <v>14</v>
      </c>
      <c r="C64" s="70" t="s">
        <v>103</v>
      </c>
      <c r="D64" s="87" t="s">
        <v>415</v>
      </c>
      <c r="E64" s="92"/>
      <c r="F64" s="92"/>
      <c r="G64" s="112"/>
      <c r="H64" s="109" t="s">
        <v>391</v>
      </c>
      <c r="I64" s="91"/>
      <c r="J64" s="56" t="s">
        <v>46</v>
      </c>
      <c r="K64" s="57" t="s">
        <v>256</v>
      </c>
      <c r="L64" s="59" t="s">
        <v>7</v>
      </c>
      <c r="M64" s="29" t="s">
        <v>104</v>
      </c>
      <c r="X64" s="85">
        <f t="shared" si="2"/>
        <v>1</v>
      </c>
    </row>
    <row r="65" spans="1:24" ht="49.5" customHeight="1">
      <c r="B65" s="57">
        <v>15</v>
      </c>
      <c r="C65" s="70" t="s">
        <v>105</v>
      </c>
      <c r="D65" s="87" t="s">
        <v>167</v>
      </c>
      <c r="E65" s="92"/>
      <c r="F65" s="88" t="s">
        <v>58</v>
      </c>
      <c r="G65" s="94"/>
      <c r="H65" s="93"/>
      <c r="I65" s="90"/>
      <c r="J65" s="56" t="s">
        <v>46</v>
      </c>
      <c r="K65" s="57" t="s">
        <v>13</v>
      </c>
      <c r="L65" s="59" t="s">
        <v>5</v>
      </c>
      <c r="M65" s="29" t="s">
        <v>106</v>
      </c>
      <c r="X65" s="85">
        <f t="shared" si="2"/>
        <v>1</v>
      </c>
    </row>
    <row r="66" spans="1:24" ht="34.700000000000003" customHeight="1">
      <c r="B66" s="57">
        <v>16</v>
      </c>
      <c r="C66" s="70" t="s">
        <v>107</v>
      </c>
      <c r="D66" s="87" t="s">
        <v>168</v>
      </c>
      <c r="E66" s="92"/>
      <c r="F66" s="88" t="s">
        <v>169</v>
      </c>
      <c r="G66" s="108"/>
      <c r="H66" s="107"/>
      <c r="I66" s="91"/>
      <c r="J66" s="56" t="s">
        <v>46</v>
      </c>
      <c r="K66" s="57" t="s">
        <v>13</v>
      </c>
      <c r="L66" s="58" t="s">
        <v>44</v>
      </c>
      <c r="M66" s="31" t="s">
        <v>108</v>
      </c>
      <c r="X66" s="85">
        <f t="shared" si="2"/>
        <v>1</v>
      </c>
    </row>
    <row r="67" spans="1:24" ht="34.700000000000003" customHeight="1">
      <c r="B67" s="44">
        <v>17</v>
      </c>
      <c r="C67" s="13" t="s">
        <v>109</v>
      </c>
      <c r="D67" s="99" t="s">
        <v>170</v>
      </c>
      <c r="E67" s="113" t="s">
        <v>44</v>
      </c>
      <c r="F67" s="113"/>
      <c r="G67" s="114"/>
      <c r="H67" s="115"/>
      <c r="I67" s="116"/>
      <c r="J67" s="15" t="s">
        <v>46</v>
      </c>
      <c r="K67" s="41" t="s">
        <v>13</v>
      </c>
      <c r="L67" s="25" t="s">
        <v>44</v>
      </c>
      <c r="M67" s="31" t="s">
        <v>108</v>
      </c>
      <c r="X67" s="85">
        <f t="shared" si="2"/>
        <v>1</v>
      </c>
    </row>
    <row r="68" spans="1:24" ht="65.25" customHeight="1">
      <c r="A68" s="23" t="s">
        <v>72</v>
      </c>
      <c r="B68" s="16">
        <v>18</v>
      </c>
      <c r="C68" s="13" t="s">
        <v>110</v>
      </c>
      <c r="D68" s="99" t="s">
        <v>171</v>
      </c>
      <c r="E68" s="113" t="s">
        <v>44</v>
      </c>
      <c r="F68" s="113"/>
      <c r="G68" s="114"/>
      <c r="H68" s="115"/>
      <c r="I68" s="116"/>
      <c r="J68" s="15" t="s">
        <v>59</v>
      </c>
      <c r="K68" s="41" t="s">
        <v>34</v>
      </c>
      <c r="L68" s="25" t="s">
        <v>44</v>
      </c>
      <c r="M68" s="31" t="s">
        <v>108</v>
      </c>
      <c r="X68" s="85">
        <f t="shared" si="2"/>
        <v>1</v>
      </c>
    </row>
    <row r="69" spans="1:24" ht="65.25" customHeight="1">
      <c r="A69" s="72" t="s">
        <v>218</v>
      </c>
      <c r="B69" s="57">
        <v>19</v>
      </c>
      <c r="C69" s="70" t="s">
        <v>172</v>
      </c>
      <c r="D69" s="87" t="s">
        <v>392</v>
      </c>
      <c r="E69" s="92"/>
      <c r="F69" s="92"/>
      <c r="G69" s="108"/>
      <c r="H69" s="109" t="s">
        <v>393</v>
      </c>
      <c r="I69" s="91"/>
      <c r="J69" s="56" t="s">
        <v>139</v>
      </c>
      <c r="K69" s="57" t="s">
        <v>13</v>
      </c>
      <c r="L69" s="59" t="s">
        <v>7</v>
      </c>
      <c r="M69" s="31" t="s">
        <v>104</v>
      </c>
      <c r="N69" s="63" t="s">
        <v>140</v>
      </c>
      <c r="X69" s="85">
        <f t="shared" si="2"/>
        <v>1</v>
      </c>
    </row>
    <row r="70" spans="1:24" ht="65.25" customHeight="1">
      <c r="A70" s="72" t="s">
        <v>218</v>
      </c>
      <c r="B70" s="53">
        <v>20</v>
      </c>
      <c r="C70" s="65" t="s">
        <v>262</v>
      </c>
      <c r="D70" s="87" t="s">
        <v>282</v>
      </c>
      <c r="E70" s="92"/>
      <c r="F70" s="88" t="s">
        <v>175</v>
      </c>
      <c r="G70" s="108"/>
      <c r="H70" s="107"/>
      <c r="I70" s="91"/>
      <c r="J70" s="56" t="s">
        <v>139</v>
      </c>
      <c r="K70" s="50" t="s">
        <v>173</v>
      </c>
      <c r="L70" s="67" t="s">
        <v>5</v>
      </c>
      <c r="M70" s="31" t="s">
        <v>104</v>
      </c>
      <c r="N70" s="63" t="s">
        <v>140</v>
      </c>
      <c r="X70" s="85">
        <f t="shared" si="2"/>
        <v>1</v>
      </c>
    </row>
    <row r="71" spans="1:24" ht="65.25" customHeight="1">
      <c r="A71" s="79" t="s">
        <v>218</v>
      </c>
      <c r="B71" s="57">
        <v>21</v>
      </c>
      <c r="C71" s="70" t="s">
        <v>174</v>
      </c>
      <c r="D71" s="87" t="s">
        <v>416</v>
      </c>
      <c r="E71" s="92"/>
      <c r="F71" s="92"/>
      <c r="G71" s="110" t="s">
        <v>389</v>
      </c>
      <c r="H71" s="107"/>
      <c r="I71" s="91"/>
      <c r="J71" s="56" t="s">
        <v>139</v>
      </c>
      <c r="K71" s="57" t="s">
        <v>43</v>
      </c>
      <c r="L71" s="59" t="s">
        <v>7</v>
      </c>
      <c r="M71" s="31" t="s">
        <v>99</v>
      </c>
      <c r="N71" s="63" t="s">
        <v>140</v>
      </c>
      <c r="X71" s="85">
        <f t="shared" si="2"/>
        <v>1</v>
      </c>
    </row>
    <row r="72" spans="1:24" ht="65.25" customHeight="1">
      <c r="A72" s="79" t="s">
        <v>218</v>
      </c>
      <c r="B72" s="57">
        <v>22</v>
      </c>
      <c r="C72" s="70" t="s">
        <v>176</v>
      </c>
      <c r="D72" s="87" t="s">
        <v>258</v>
      </c>
      <c r="E72" s="92"/>
      <c r="F72" s="88" t="s">
        <v>261</v>
      </c>
      <c r="G72" s="110"/>
      <c r="H72" s="107"/>
      <c r="I72" s="91"/>
      <c r="J72" s="56" t="s">
        <v>139</v>
      </c>
      <c r="K72" s="57" t="s">
        <v>43</v>
      </c>
      <c r="L72" s="59" t="s">
        <v>5</v>
      </c>
      <c r="M72" s="31" t="s">
        <v>99</v>
      </c>
      <c r="N72" s="63" t="s">
        <v>140</v>
      </c>
      <c r="X72" s="85">
        <f t="shared" si="2"/>
        <v>1</v>
      </c>
    </row>
    <row r="73" spans="1:24" ht="65.25" customHeight="1">
      <c r="A73" s="72" t="s">
        <v>218</v>
      </c>
      <c r="B73" s="53">
        <v>23</v>
      </c>
      <c r="C73" s="73" t="s">
        <v>177</v>
      </c>
      <c r="D73" s="87" t="s">
        <v>178</v>
      </c>
      <c r="E73" s="92"/>
      <c r="F73" s="88" t="s">
        <v>179</v>
      </c>
      <c r="G73" s="108"/>
      <c r="H73" s="107"/>
      <c r="I73" s="91"/>
      <c r="J73" s="56" t="s">
        <v>139</v>
      </c>
      <c r="K73" s="50" t="s">
        <v>43</v>
      </c>
      <c r="L73" s="67" t="s">
        <v>5</v>
      </c>
      <c r="M73" s="31" t="s">
        <v>108</v>
      </c>
      <c r="N73" s="63" t="s">
        <v>140</v>
      </c>
      <c r="X73" s="85">
        <f t="shared" si="2"/>
        <v>1</v>
      </c>
    </row>
    <row r="74" spans="1:24" ht="65.25" customHeight="1">
      <c r="A74" s="72" t="s">
        <v>218</v>
      </c>
      <c r="B74" s="57">
        <v>24</v>
      </c>
      <c r="C74" s="70" t="s">
        <v>180</v>
      </c>
      <c r="D74" s="87" t="s">
        <v>259</v>
      </c>
      <c r="E74" s="92"/>
      <c r="F74" s="88" t="s">
        <v>260</v>
      </c>
      <c r="G74" s="110"/>
      <c r="H74" s="107"/>
      <c r="I74" s="91"/>
      <c r="J74" s="56" t="s">
        <v>139</v>
      </c>
      <c r="K74" s="57" t="s">
        <v>13</v>
      </c>
      <c r="L74" s="59" t="s">
        <v>5</v>
      </c>
      <c r="M74" s="31" t="s">
        <v>96</v>
      </c>
      <c r="N74" s="63" t="s">
        <v>140</v>
      </c>
      <c r="P74"/>
      <c r="X74" s="85">
        <f t="shared" si="2"/>
        <v>1</v>
      </c>
    </row>
    <row r="75" spans="1:24" ht="49.5" customHeight="1">
      <c r="A75" s="72" t="s">
        <v>218</v>
      </c>
      <c r="B75" s="53">
        <v>25</v>
      </c>
      <c r="C75" s="65" t="s">
        <v>181</v>
      </c>
      <c r="D75" s="87" t="s">
        <v>182</v>
      </c>
      <c r="E75" s="92"/>
      <c r="F75" s="88" t="s">
        <v>125</v>
      </c>
      <c r="G75" s="108"/>
      <c r="H75" s="107"/>
      <c r="I75" s="91"/>
      <c r="J75" s="56" t="s">
        <v>139</v>
      </c>
      <c r="K75" s="50" t="s">
        <v>13</v>
      </c>
      <c r="L75" s="67" t="s">
        <v>5</v>
      </c>
      <c r="M75" s="31" t="s">
        <v>96</v>
      </c>
      <c r="N75" s="63" t="s">
        <v>140</v>
      </c>
      <c r="X75" s="85">
        <f t="shared" si="2"/>
        <v>1</v>
      </c>
    </row>
    <row r="76" spans="1:24" ht="47.25" customHeight="1">
      <c r="A76" s="72" t="s">
        <v>218</v>
      </c>
      <c r="B76" s="53">
        <v>26</v>
      </c>
      <c r="C76" s="65" t="s">
        <v>183</v>
      </c>
      <c r="D76" s="87" t="s">
        <v>184</v>
      </c>
      <c r="E76" s="92"/>
      <c r="F76" s="88" t="s">
        <v>124</v>
      </c>
      <c r="G76" s="108"/>
      <c r="H76" s="107"/>
      <c r="I76" s="91"/>
      <c r="J76" s="56" t="s">
        <v>139</v>
      </c>
      <c r="K76" s="50" t="s">
        <v>13</v>
      </c>
      <c r="L76" s="67" t="s">
        <v>5</v>
      </c>
      <c r="M76" s="31" t="s">
        <v>185</v>
      </c>
      <c r="N76" s="63" t="s">
        <v>140</v>
      </c>
      <c r="X76" s="85">
        <f t="shared" si="2"/>
        <v>1</v>
      </c>
    </row>
    <row r="77" spans="1:24" ht="45.4" customHeight="1">
      <c r="A77" s="72" t="s">
        <v>218</v>
      </c>
      <c r="B77" s="53">
        <v>27</v>
      </c>
      <c r="C77" s="65" t="s">
        <v>186</v>
      </c>
      <c r="D77" s="87" t="s">
        <v>182</v>
      </c>
      <c r="E77" s="92"/>
      <c r="F77" s="88" t="s">
        <v>125</v>
      </c>
      <c r="G77" s="108"/>
      <c r="H77" s="107"/>
      <c r="I77" s="91"/>
      <c r="J77" s="56" t="s">
        <v>139</v>
      </c>
      <c r="K77" s="50" t="s">
        <v>13</v>
      </c>
      <c r="L77" s="67" t="s">
        <v>5</v>
      </c>
      <c r="M77" s="31" t="s">
        <v>99</v>
      </c>
      <c r="N77" s="63" t="s">
        <v>140</v>
      </c>
      <c r="X77" s="85">
        <f t="shared" si="2"/>
        <v>1</v>
      </c>
    </row>
    <row r="78" spans="1:24" s="17" customFormat="1" ht="62.25" customHeight="1">
      <c r="B78" s="60">
        <v>28</v>
      </c>
      <c r="C78" s="70" t="s">
        <v>187</v>
      </c>
      <c r="D78" s="87" t="s">
        <v>263</v>
      </c>
      <c r="E78" s="88"/>
      <c r="F78" s="88" t="s">
        <v>55</v>
      </c>
      <c r="G78" s="88"/>
      <c r="H78" s="102"/>
      <c r="I78" s="90"/>
      <c r="J78" s="56" t="s">
        <v>158</v>
      </c>
      <c r="K78" s="57" t="s">
        <v>13</v>
      </c>
      <c r="L78" s="59" t="s">
        <v>5</v>
      </c>
      <c r="M78" s="47" t="s">
        <v>63</v>
      </c>
      <c r="N78" s="63" t="s">
        <v>140</v>
      </c>
      <c r="X78" s="85">
        <f t="shared" si="2"/>
        <v>1</v>
      </c>
    </row>
    <row r="79" spans="1:24" s="64" customFormat="1" ht="42.2" customHeight="1">
      <c r="A79" s="23"/>
      <c r="B79" s="57">
        <v>29</v>
      </c>
      <c r="C79" s="70" t="s">
        <v>188</v>
      </c>
      <c r="D79" s="87" t="s">
        <v>394</v>
      </c>
      <c r="E79" s="92"/>
      <c r="F79" s="88"/>
      <c r="G79" s="88" t="s">
        <v>389</v>
      </c>
      <c r="H79" s="93"/>
      <c r="I79" s="50"/>
      <c r="J79" s="56" t="s">
        <v>158</v>
      </c>
      <c r="K79" s="57" t="s">
        <v>13</v>
      </c>
      <c r="L79" s="59" t="s">
        <v>7</v>
      </c>
      <c r="M79" s="47" t="s">
        <v>63</v>
      </c>
      <c r="N79" s="63" t="s">
        <v>140</v>
      </c>
      <c r="X79" s="85">
        <f t="shared" si="2"/>
        <v>1</v>
      </c>
    </row>
    <row r="80" spans="1:24" s="64" customFormat="1" ht="55.5" customHeight="1">
      <c r="A80" s="23"/>
      <c r="B80" s="57">
        <v>30</v>
      </c>
      <c r="C80" s="65" t="s">
        <v>189</v>
      </c>
      <c r="D80" s="87" t="s">
        <v>190</v>
      </c>
      <c r="E80" s="92"/>
      <c r="F80" s="88" t="s">
        <v>191</v>
      </c>
      <c r="G80" s="88"/>
      <c r="H80" s="93"/>
      <c r="I80" s="50"/>
      <c r="J80" s="66" t="s">
        <v>158</v>
      </c>
      <c r="K80" s="53" t="s">
        <v>13</v>
      </c>
      <c r="L80" s="67" t="s">
        <v>5</v>
      </c>
      <c r="M80" s="47" t="s">
        <v>63</v>
      </c>
      <c r="N80" s="63" t="s">
        <v>140</v>
      </c>
      <c r="X80" s="85">
        <f t="shared" si="2"/>
        <v>1</v>
      </c>
    </row>
    <row r="81" spans="1:24" s="64" customFormat="1" ht="51.75" customHeight="1">
      <c r="B81" s="57">
        <v>31</v>
      </c>
      <c r="C81" s="70" t="s">
        <v>192</v>
      </c>
      <c r="D81" s="87" t="s">
        <v>395</v>
      </c>
      <c r="E81" s="92"/>
      <c r="F81" s="88"/>
      <c r="G81" s="88" t="s">
        <v>257</v>
      </c>
      <c r="H81" s="93"/>
      <c r="I81" s="90"/>
      <c r="J81" s="56" t="s">
        <v>158</v>
      </c>
      <c r="K81" s="57" t="s">
        <v>13</v>
      </c>
      <c r="L81" s="59" t="s">
        <v>7</v>
      </c>
      <c r="M81" s="77" t="s">
        <v>63</v>
      </c>
      <c r="N81" s="64" t="s">
        <v>140</v>
      </c>
      <c r="X81" s="85">
        <f t="shared" si="2"/>
        <v>1</v>
      </c>
    </row>
    <row r="82" spans="1:24" s="64" customFormat="1" ht="191.1" customHeight="1">
      <c r="A82" s="83" t="s">
        <v>295</v>
      </c>
      <c r="B82" s="50">
        <v>32</v>
      </c>
      <c r="C82" s="73" t="s">
        <v>235</v>
      </c>
      <c r="D82" s="87" t="s">
        <v>417</v>
      </c>
      <c r="E82" s="92"/>
      <c r="F82" s="88"/>
      <c r="G82" s="88" t="s">
        <v>384</v>
      </c>
      <c r="H82" s="93"/>
      <c r="I82" s="90"/>
      <c r="J82" s="56" t="s">
        <v>236</v>
      </c>
      <c r="K82" s="57" t="s">
        <v>237</v>
      </c>
      <c r="L82" s="59" t="s">
        <v>7</v>
      </c>
      <c r="M82" s="47" t="s">
        <v>63</v>
      </c>
      <c r="N82" s="74" t="s">
        <v>140</v>
      </c>
      <c r="W82" s="84" t="s">
        <v>229</v>
      </c>
      <c r="X82" s="85">
        <f t="shared" si="2"/>
        <v>1</v>
      </c>
    </row>
    <row r="83" spans="1:24" s="75" customFormat="1" ht="90.6" customHeight="1">
      <c r="A83" s="83" t="s">
        <v>295</v>
      </c>
      <c r="B83" s="57">
        <v>33</v>
      </c>
      <c r="C83" s="73" t="s">
        <v>238</v>
      </c>
      <c r="D83" s="87" t="s">
        <v>283</v>
      </c>
      <c r="E83" s="92"/>
      <c r="F83" s="88"/>
      <c r="G83" s="88"/>
      <c r="H83" s="93"/>
      <c r="I83" s="90" t="s">
        <v>45</v>
      </c>
      <c r="J83" s="56" t="s">
        <v>236</v>
      </c>
      <c r="K83" s="57" t="s">
        <v>239</v>
      </c>
      <c r="L83" s="59" t="s">
        <v>7</v>
      </c>
      <c r="M83" s="81" t="s">
        <v>63</v>
      </c>
      <c r="N83" s="80" t="s">
        <v>140</v>
      </c>
      <c r="W83" s="84" t="s">
        <v>229</v>
      </c>
      <c r="X83" s="85">
        <f t="shared" si="2"/>
        <v>1</v>
      </c>
    </row>
    <row r="84" spans="1:24" s="75" customFormat="1" ht="51.75" customHeight="1">
      <c r="A84" s="83" t="s">
        <v>295</v>
      </c>
      <c r="B84" s="50">
        <v>34</v>
      </c>
      <c r="C84" s="73" t="s">
        <v>240</v>
      </c>
      <c r="D84" s="87" t="s">
        <v>396</v>
      </c>
      <c r="E84" s="92"/>
      <c r="F84" s="88"/>
      <c r="G84" s="88" t="s">
        <v>277</v>
      </c>
      <c r="H84" s="93"/>
      <c r="I84" s="90"/>
      <c r="J84" s="56" t="s">
        <v>236</v>
      </c>
      <c r="K84" s="57" t="s">
        <v>13</v>
      </c>
      <c r="L84" s="59" t="s">
        <v>7</v>
      </c>
      <c r="M84" s="82" t="s">
        <v>63</v>
      </c>
      <c r="N84" s="75" t="s">
        <v>140</v>
      </c>
      <c r="W84" s="84" t="s">
        <v>229</v>
      </c>
      <c r="X84" s="85">
        <f t="shared" si="2"/>
        <v>1</v>
      </c>
    </row>
    <row r="85" spans="1:24" s="75" customFormat="1" ht="81">
      <c r="A85" s="83" t="s">
        <v>295</v>
      </c>
      <c r="B85" s="50">
        <v>35</v>
      </c>
      <c r="C85" s="73" t="s">
        <v>241</v>
      </c>
      <c r="D85" s="99" t="s">
        <v>397</v>
      </c>
      <c r="E85" s="92"/>
      <c r="F85" s="88"/>
      <c r="G85" s="88"/>
      <c r="H85" s="95" t="s">
        <v>278</v>
      </c>
      <c r="I85" s="90"/>
      <c r="J85" s="56" t="s">
        <v>236</v>
      </c>
      <c r="K85" s="57" t="s">
        <v>13</v>
      </c>
      <c r="L85" s="59" t="s">
        <v>7</v>
      </c>
      <c r="M85" s="81" t="s">
        <v>63</v>
      </c>
      <c r="N85" s="80" t="s">
        <v>140</v>
      </c>
      <c r="W85" s="84" t="s">
        <v>229</v>
      </c>
      <c r="X85" s="85">
        <f t="shared" si="2"/>
        <v>1</v>
      </c>
    </row>
    <row r="86" spans="1:24" s="75" customFormat="1" ht="51.75" customHeight="1">
      <c r="A86" s="83" t="s">
        <v>295</v>
      </c>
      <c r="B86" s="50">
        <v>36</v>
      </c>
      <c r="C86" s="73" t="s">
        <v>242</v>
      </c>
      <c r="D86" s="87" t="s">
        <v>264</v>
      </c>
      <c r="E86" s="92"/>
      <c r="F86" s="88" t="s">
        <v>157</v>
      </c>
      <c r="G86" s="88"/>
      <c r="H86" s="93"/>
      <c r="I86" s="90"/>
      <c r="J86" s="89" t="s">
        <v>236</v>
      </c>
      <c r="K86" s="50" t="s">
        <v>13</v>
      </c>
      <c r="L86" s="91" t="s">
        <v>5</v>
      </c>
      <c r="M86" s="82" t="s">
        <v>63</v>
      </c>
      <c r="N86" s="75" t="s">
        <v>140</v>
      </c>
      <c r="W86" s="84" t="s">
        <v>229</v>
      </c>
      <c r="X86" s="85">
        <f t="shared" si="2"/>
        <v>1</v>
      </c>
    </row>
    <row r="87" spans="1:24" s="75" customFormat="1" ht="51.75" customHeight="1">
      <c r="A87" s="83" t="s">
        <v>295</v>
      </c>
      <c r="B87" s="50">
        <v>37</v>
      </c>
      <c r="C87" s="73" t="s">
        <v>243</v>
      </c>
      <c r="D87" s="87" t="s">
        <v>284</v>
      </c>
      <c r="E87" s="92"/>
      <c r="F87" s="88" t="s">
        <v>157</v>
      </c>
      <c r="G87" s="88"/>
      <c r="H87" s="93"/>
      <c r="I87" s="90"/>
      <c r="J87" s="89" t="s">
        <v>236</v>
      </c>
      <c r="K87" s="50" t="s">
        <v>246</v>
      </c>
      <c r="L87" s="91" t="s">
        <v>5</v>
      </c>
      <c r="M87" s="81" t="s">
        <v>63</v>
      </c>
      <c r="N87" s="80" t="s">
        <v>140</v>
      </c>
      <c r="W87" s="84" t="s">
        <v>229</v>
      </c>
      <c r="X87" s="85">
        <f t="shared" si="2"/>
        <v>1</v>
      </c>
    </row>
    <row r="88" spans="1:24" s="75" customFormat="1" ht="51.75" customHeight="1">
      <c r="A88" s="83" t="s">
        <v>295</v>
      </c>
      <c r="B88" s="57">
        <v>38</v>
      </c>
      <c r="C88" s="73" t="s">
        <v>244</v>
      </c>
      <c r="D88" s="87" t="s">
        <v>296</v>
      </c>
      <c r="E88" s="92"/>
      <c r="F88" s="88"/>
      <c r="G88" s="88"/>
      <c r="H88" s="95" t="s">
        <v>253</v>
      </c>
      <c r="I88" s="90"/>
      <c r="J88" s="89" t="s">
        <v>236</v>
      </c>
      <c r="K88" s="50" t="s">
        <v>13</v>
      </c>
      <c r="L88" s="91" t="s">
        <v>7</v>
      </c>
      <c r="M88" s="81" t="s">
        <v>63</v>
      </c>
      <c r="N88" s="80" t="s">
        <v>140</v>
      </c>
      <c r="W88" s="84" t="s">
        <v>229</v>
      </c>
      <c r="X88" s="85">
        <f t="shared" si="2"/>
        <v>1</v>
      </c>
    </row>
    <row r="89" spans="1:24" s="75" customFormat="1" ht="51.75" customHeight="1">
      <c r="A89" s="83"/>
      <c r="B89" s="57">
        <v>39</v>
      </c>
      <c r="C89" s="73" t="s">
        <v>245</v>
      </c>
      <c r="D89" s="87" t="s">
        <v>265</v>
      </c>
      <c r="E89" s="92"/>
      <c r="F89" s="89" t="s">
        <v>236</v>
      </c>
      <c r="G89" s="88"/>
      <c r="H89" s="93"/>
      <c r="I89" s="90"/>
      <c r="J89" s="89" t="s">
        <v>236</v>
      </c>
      <c r="K89" s="50" t="s">
        <v>13</v>
      </c>
      <c r="L89" s="91" t="s">
        <v>5</v>
      </c>
      <c r="M89" s="81"/>
      <c r="N89" s="80"/>
      <c r="W89" s="84"/>
      <c r="X89" s="96"/>
    </row>
    <row r="90" spans="1:24" s="75" customFormat="1" ht="81">
      <c r="A90" s="83"/>
      <c r="B90" s="20">
        <v>40</v>
      </c>
      <c r="C90" s="136" t="s">
        <v>309</v>
      </c>
      <c r="D90" s="126" t="s">
        <v>371</v>
      </c>
      <c r="E90" s="127"/>
      <c r="F90" s="128"/>
      <c r="G90" s="128"/>
      <c r="H90" s="139"/>
      <c r="I90" s="138" t="s">
        <v>45</v>
      </c>
      <c r="J90" s="130" t="s">
        <v>344</v>
      </c>
      <c r="K90" s="20" t="s">
        <v>310</v>
      </c>
      <c r="L90" s="129" t="s">
        <v>7</v>
      </c>
      <c r="M90" s="81"/>
      <c r="N90" s="80"/>
      <c r="W90" s="84"/>
      <c r="X90" s="96"/>
    </row>
    <row r="91" spans="1:24" s="75" customFormat="1" ht="119.25" customHeight="1">
      <c r="A91" s="83"/>
      <c r="B91" s="20">
        <v>41</v>
      </c>
      <c r="C91" s="136" t="s">
        <v>314</v>
      </c>
      <c r="D91" s="126" t="s">
        <v>345</v>
      </c>
      <c r="E91" s="127"/>
      <c r="F91" s="128"/>
      <c r="G91" s="128" t="s">
        <v>364</v>
      </c>
      <c r="H91" s="139"/>
      <c r="I91" s="138"/>
      <c r="J91" s="130" t="s">
        <v>344</v>
      </c>
      <c r="K91" s="135" t="s">
        <v>13</v>
      </c>
      <c r="L91" s="129" t="s">
        <v>7</v>
      </c>
      <c r="M91" s="81"/>
      <c r="N91" s="80"/>
      <c r="W91" s="84"/>
      <c r="X91" s="96"/>
    </row>
    <row r="92" spans="1:24" s="75" customFormat="1" ht="54" customHeight="1">
      <c r="A92" s="83"/>
      <c r="B92" s="20">
        <v>42</v>
      </c>
      <c r="C92" s="136" t="s">
        <v>312</v>
      </c>
      <c r="D92" s="126" t="s">
        <v>346</v>
      </c>
      <c r="E92" s="127" t="s">
        <v>44</v>
      </c>
      <c r="F92" s="128"/>
      <c r="G92" s="128"/>
      <c r="H92" s="139"/>
      <c r="I92" s="138"/>
      <c r="J92" s="130" t="s">
        <v>344</v>
      </c>
      <c r="K92" s="135" t="s">
        <v>13</v>
      </c>
      <c r="L92" s="129" t="s">
        <v>44</v>
      </c>
      <c r="M92" s="81"/>
      <c r="N92" s="80"/>
      <c r="W92" s="84"/>
      <c r="X92" s="96"/>
    </row>
    <row r="93" spans="1:24" s="75" customFormat="1" ht="36.75" customHeight="1">
      <c r="A93" s="83"/>
      <c r="B93" s="20">
        <v>43</v>
      </c>
      <c r="C93" s="136" t="s">
        <v>336</v>
      </c>
      <c r="D93" s="126" t="s">
        <v>347</v>
      </c>
      <c r="E93" s="127"/>
      <c r="F93" s="128" t="s">
        <v>348</v>
      </c>
      <c r="G93" s="128"/>
      <c r="H93" s="139"/>
      <c r="I93" s="138"/>
      <c r="J93" s="130" t="s">
        <v>344</v>
      </c>
      <c r="K93" s="20" t="s">
        <v>311</v>
      </c>
      <c r="L93" s="129" t="s">
        <v>5</v>
      </c>
      <c r="M93" s="81"/>
      <c r="N93" s="80"/>
      <c r="W93" s="84"/>
      <c r="X93" s="96"/>
    </row>
    <row r="94" spans="1:24" s="75" customFormat="1" ht="67.5">
      <c r="A94" s="83"/>
      <c r="B94" s="20">
        <v>44</v>
      </c>
      <c r="C94" s="136" t="s">
        <v>313</v>
      </c>
      <c r="D94" s="126" t="s">
        <v>349</v>
      </c>
      <c r="E94" s="127"/>
      <c r="F94" s="128" t="s">
        <v>348</v>
      </c>
      <c r="G94" s="128"/>
      <c r="H94" s="139"/>
      <c r="I94" s="138"/>
      <c r="J94" s="130" t="s">
        <v>344</v>
      </c>
      <c r="K94" s="135" t="s">
        <v>13</v>
      </c>
      <c r="L94" s="129" t="s">
        <v>350</v>
      </c>
      <c r="M94" s="81"/>
      <c r="N94" s="80"/>
      <c r="W94" s="84"/>
      <c r="X94" s="96"/>
    </row>
    <row r="95" spans="1:24" s="75" customFormat="1" ht="54">
      <c r="A95" s="83"/>
      <c r="B95" s="20">
        <v>45</v>
      </c>
      <c r="C95" s="136" t="s">
        <v>315</v>
      </c>
      <c r="D95" s="126" t="s">
        <v>351</v>
      </c>
      <c r="E95" s="127" t="s">
        <v>44</v>
      </c>
      <c r="F95" s="128"/>
      <c r="G95" s="128"/>
      <c r="H95" s="139"/>
      <c r="I95" s="138"/>
      <c r="J95" s="130" t="s">
        <v>344</v>
      </c>
      <c r="K95" s="135" t="s">
        <v>13</v>
      </c>
      <c r="L95" s="129" t="s">
        <v>44</v>
      </c>
      <c r="M95" s="81"/>
      <c r="N95" s="80"/>
      <c r="W95" s="84"/>
      <c r="X95" s="96"/>
    </row>
    <row r="96" spans="1:24" s="75" customFormat="1" ht="60.75" customHeight="1">
      <c r="A96" s="83"/>
      <c r="B96" s="20">
        <v>46</v>
      </c>
      <c r="C96" s="136" t="s">
        <v>337</v>
      </c>
      <c r="D96" s="126" t="s">
        <v>352</v>
      </c>
      <c r="E96" s="127" t="s">
        <v>44</v>
      </c>
      <c r="F96" s="128"/>
      <c r="G96" s="128"/>
      <c r="H96" s="139"/>
      <c r="I96" s="138"/>
      <c r="J96" s="130" t="s">
        <v>344</v>
      </c>
      <c r="K96" s="135" t="s">
        <v>13</v>
      </c>
      <c r="L96" s="129" t="s">
        <v>44</v>
      </c>
      <c r="M96" s="81"/>
      <c r="N96" s="80"/>
      <c r="W96" s="84"/>
      <c r="X96" s="96"/>
    </row>
    <row r="97" spans="1:24" s="75" customFormat="1" ht="51" customHeight="1">
      <c r="A97" s="83"/>
      <c r="B97" s="20">
        <v>47</v>
      </c>
      <c r="C97" s="136" t="s">
        <v>316</v>
      </c>
      <c r="D97" s="126" t="s">
        <v>353</v>
      </c>
      <c r="E97" s="127"/>
      <c r="F97" s="128" t="s">
        <v>348</v>
      </c>
      <c r="G97" s="128"/>
      <c r="H97" s="139"/>
      <c r="I97" s="138"/>
      <c r="J97" s="130" t="s">
        <v>344</v>
      </c>
      <c r="K97" s="135" t="s">
        <v>13</v>
      </c>
      <c r="L97" s="129" t="s">
        <v>5</v>
      </c>
      <c r="M97" s="81"/>
      <c r="N97" s="80"/>
      <c r="W97" s="84"/>
      <c r="X97" s="96"/>
    </row>
    <row r="98" spans="1:24" s="75" customFormat="1" ht="47.25" customHeight="1">
      <c r="A98" s="83"/>
      <c r="B98" s="20">
        <v>48</v>
      </c>
      <c r="C98" s="136" t="s">
        <v>317</v>
      </c>
      <c r="D98" s="126" t="s">
        <v>354</v>
      </c>
      <c r="E98" s="127"/>
      <c r="F98" s="128"/>
      <c r="G98" s="128" t="s">
        <v>372</v>
      </c>
      <c r="H98" s="139"/>
      <c r="I98" s="138"/>
      <c r="J98" s="130" t="s">
        <v>344</v>
      </c>
      <c r="K98" s="135" t="s">
        <v>13</v>
      </c>
      <c r="L98" s="129" t="s">
        <v>7</v>
      </c>
      <c r="M98" s="81"/>
      <c r="N98" s="80"/>
      <c r="W98" s="84"/>
      <c r="X98" s="96"/>
    </row>
    <row r="99" spans="1:24" s="75" customFormat="1" ht="51.75" customHeight="1">
      <c r="A99" s="83"/>
      <c r="B99" s="20">
        <v>49</v>
      </c>
      <c r="C99" s="136" t="s">
        <v>340</v>
      </c>
      <c r="D99" s="126" t="s">
        <v>355</v>
      </c>
      <c r="E99" s="127"/>
      <c r="F99" s="128" t="s">
        <v>348</v>
      </c>
      <c r="G99" s="128"/>
      <c r="H99" s="139"/>
      <c r="I99" s="138"/>
      <c r="J99" s="130" t="s">
        <v>344</v>
      </c>
      <c r="K99" s="135" t="s">
        <v>318</v>
      </c>
      <c r="L99" s="129" t="s">
        <v>5</v>
      </c>
      <c r="M99" s="81"/>
      <c r="N99" s="80"/>
      <c r="W99" s="84"/>
      <c r="X99" s="96"/>
    </row>
    <row r="100" spans="1:24" s="75" customFormat="1" ht="67.5">
      <c r="A100" s="83"/>
      <c r="B100" s="20">
        <v>50</v>
      </c>
      <c r="C100" s="136" t="s">
        <v>319</v>
      </c>
      <c r="D100" s="126" t="s">
        <v>401</v>
      </c>
      <c r="E100" s="127"/>
      <c r="F100" s="128"/>
      <c r="G100" s="128"/>
      <c r="H100" s="139" t="s">
        <v>381</v>
      </c>
      <c r="I100" s="138"/>
      <c r="J100" s="130" t="s">
        <v>344</v>
      </c>
      <c r="K100" s="135" t="s">
        <v>318</v>
      </c>
      <c r="L100" s="129" t="s">
        <v>7</v>
      </c>
      <c r="M100" s="81"/>
      <c r="N100" s="80"/>
      <c r="W100" s="84"/>
      <c r="X100" s="96"/>
    </row>
    <row r="101" spans="1:24" s="75" customFormat="1" ht="81">
      <c r="A101" s="83"/>
      <c r="B101" s="20">
        <v>51</v>
      </c>
      <c r="C101" s="136" t="s">
        <v>329</v>
      </c>
      <c r="D101" s="126" t="s">
        <v>402</v>
      </c>
      <c r="E101" s="127"/>
      <c r="F101" s="128"/>
      <c r="G101" s="128" t="s">
        <v>373</v>
      </c>
      <c r="H101" s="139"/>
      <c r="I101" s="138"/>
      <c r="J101" s="130" t="s">
        <v>344</v>
      </c>
      <c r="K101" s="135" t="s">
        <v>13</v>
      </c>
      <c r="L101" s="129" t="s">
        <v>7</v>
      </c>
      <c r="M101" s="81"/>
      <c r="N101" s="80"/>
      <c r="W101" s="84"/>
      <c r="X101" s="96"/>
    </row>
    <row r="102" spans="1:24" s="75" customFormat="1" ht="81">
      <c r="A102" s="83"/>
      <c r="B102" s="20">
        <v>52</v>
      </c>
      <c r="C102" s="136" t="s">
        <v>320</v>
      </c>
      <c r="D102" s="126" t="s">
        <v>405</v>
      </c>
      <c r="E102" s="127"/>
      <c r="F102" s="128"/>
      <c r="G102" s="128"/>
      <c r="H102" s="139" t="s">
        <v>356</v>
      </c>
      <c r="I102" s="138"/>
      <c r="J102" s="130" t="s">
        <v>344</v>
      </c>
      <c r="K102" s="135" t="s">
        <v>13</v>
      </c>
      <c r="L102" s="129" t="s">
        <v>7</v>
      </c>
      <c r="M102" s="81"/>
      <c r="N102" s="80"/>
      <c r="W102" s="84"/>
      <c r="X102" s="96"/>
    </row>
    <row r="103" spans="1:24" s="75" customFormat="1" ht="54">
      <c r="A103" s="83"/>
      <c r="B103" s="20">
        <v>53</v>
      </c>
      <c r="C103" s="136" t="s">
        <v>321</v>
      </c>
      <c r="D103" s="126" t="s">
        <v>357</v>
      </c>
      <c r="E103" s="127"/>
      <c r="F103" s="128" t="s">
        <v>348</v>
      </c>
      <c r="G103" s="128"/>
      <c r="H103" s="139"/>
      <c r="I103" s="138"/>
      <c r="J103" s="130" t="s">
        <v>344</v>
      </c>
      <c r="K103" s="135" t="s">
        <v>13</v>
      </c>
      <c r="L103" s="129" t="s">
        <v>5</v>
      </c>
      <c r="M103" s="81"/>
      <c r="N103" s="80"/>
      <c r="W103" s="84"/>
      <c r="X103" s="96"/>
    </row>
    <row r="104" spans="1:24" ht="17.25">
      <c r="B104" s="163" t="s">
        <v>3</v>
      </c>
      <c r="C104" s="164" t="s">
        <v>24</v>
      </c>
      <c r="D104" s="165">
        <f>COUNTA(D106:D118)</f>
        <v>13</v>
      </c>
      <c r="E104" s="166">
        <f>COUNTA(E106:E118)</f>
        <v>1</v>
      </c>
      <c r="F104" s="166">
        <f>COUNTA(F106:F118)</f>
        <v>8</v>
      </c>
      <c r="G104" s="166">
        <f>G105+H105+I105</f>
        <v>4</v>
      </c>
      <c r="H104" s="165"/>
      <c r="I104" s="165"/>
      <c r="J104" s="167"/>
      <c r="K104" s="167"/>
      <c r="L104" s="167"/>
      <c r="X104" s="85">
        <f t="shared" si="2"/>
        <v>3</v>
      </c>
    </row>
    <row r="105" spans="1:24" ht="17.25">
      <c r="B105" s="163"/>
      <c r="C105" s="164"/>
      <c r="D105" s="165"/>
      <c r="E105" s="166"/>
      <c r="F105" s="166"/>
      <c r="G105" s="117">
        <f>COUNTA(G106:G118)</f>
        <v>0</v>
      </c>
      <c r="H105" s="118">
        <f>COUNTA(H106:H118)</f>
        <v>0</v>
      </c>
      <c r="I105" s="118">
        <f>COUNTA(I106:I118)</f>
        <v>4</v>
      </c>
      <c r="J105" s="167"/>
      <c r="K105" s="167"/>
      <c r="L105" s="167"/>
      <c r="X105" s="85">
        <f t="shared" si="2"/>
        <v>3</v>
      </c>
    </row>
    <row r="106" spans="1:24" ht="26.25" customHeight="1">
      <c r="A106" s="23"/>
      <c r="B106" s="57">
        <v>1</v>
      </c>
      <c r="C106" s="70" t="s">
        <v>111</v>
      </c>
      <c r="D106" s="87" t="s">
        <v>112</v>
      </c>
      <c r="E106" s="88" t="s">
        <v>44</v>
      </c>
      <c r="F106" s="88"/>
      <c r="G106" s="94"/>
      <c r="H106" s="93"/>
      <c r="I106" s="90"/>
      <c r="J106" s="56" t="s">
        <v>46</v>
      </c>
      <c r="K106" s="57" t="s">
        <v>113</v>
      </c>
      <c r="L106" s="58" t="s">
        <v>44</v>
      </c>
      <c r="X106" s="85">
        <f t="shared" si="2"/>
        <v>1</v>
      </c>
    </row>
    <row r="107" spans="1:24" s="64" customFormat="1" ht="60.75" customHeight="1">
      <c r="A107" s="76"/>
      <c r="B107" s="57">
        <v>2</v>
      </c>
      <c r="C107" s="70" t="s">
        <v>193</v>
      </c>
      <c r="D107" s="87" t="s">
        <v>290</v>
      </c>
      <c r="E107" s="88"/>
      <c r="F107" s="88"/>
      <c r="G107" s="94"/>
      <c r="H107" s="93"/>
      <c r="I107" s="90" t="s">
        <v>45</v>
      </c>
      <c r="J107" s="56" t="s">
        <v>46</v>
      </c>
      <c r="K107" s="57" t="s">
        <v>266</v>
      </c>
      <c r="L107" s="59" t="s">
        <v>7</v>
      </c>
      <c r="X107" s="85">
        <f t="shared" si="2"/>
        <v>1</v>
      </c>
    </row>
    <row r="108" spans="1:24" s="64" customFormat="1" ht="81.400000000000006" customHeight="1">
      <c r="A108" s="76"/>
      <c r="B108" s="57">
        <v>3</v>
      </c>
      <c r="C108" s="70" t="s">
        <v>114</v>
      </c>
      <c r="D108" s="87" t="s">
        <v>291</v>
      </c>
      <c r="E108" s="92"/>
      <c r="F108" s="88"/>
      <c r="G108" s="94"/>
      <c r="H108" s="107"/>
      <c r="I108" s="106" t="s">
        <v>45</v>
      </c>
      <c r="J108" s="56" t="s">
        <v>46</v>
      </c>
      <c r="K108" s="57" t="s">
        <v>266</v>
      </c>
      <c r="L108" s="59" t="s">
        <v>7</v>
      </c>
      <c r="X108" s="85">
        <f t="shared" si="2"/>
        <v>1</v>
      </c>
    </row>
    <row r="109" spans="1:24" s="64" customFormat="1" ht="81.400000000000006" customHeight="1">
      <c r="A109" s="76"/>
      <c r="B109" s="57">
        <v>4</v>
      </c>
      <c r="C109" s="70" t="s">
        <v>115</v>
      </c>
      <c r="D109" s="87" t="s">
        <v>292</v>
      </c>
      <c r="E109" s="88"/>
      <c r="F109" s="88"/>
      <c r="G109" s="94"/>
      <c r="H109" s="93"/>
      <c r="I109" s="90" t="s">
        <v>45</v>
      </c>
      <c r="J109" s="56" t="s">
        <v>46</v>
      </c>
      <c r="K109" s="57" t="s">
        <v>266</v>
      </c>
      <c r="L109" s="59" t="s">
        <v>7</v>
      </c>
      <c r="X109" s="85">
        <f t="shared" si="2"/>
        <v>1</v>
      </c>
    </row>
    <row r="110" spans="1:24" ht="33" customHeight="1">
      <c r="A110" s="23"/>
      <c r="B110" s="57">
        <v>5</v>
      </c>
      <c r="C110" s="70" t="s">
        <v>116</v>
      </c>
      <c r="D110" s="87" t="s">
        <v>219</v>
      </c>
      <c r="E110" s="88"/>
      <c r="F110" s="88" t="s">
        <v>5</v>
      </c>
      <c r="G110" s="94"/>
      <c r="H110" s="93"/>
      <c r="I110" s="90"/>
      <c r="J110" s="56" t="s">
        <v>46</v>
      </c>
      <c r="K110" s="57" t="s">
        <v>220</v>
      </c>
      <c r="L110" s="59" t="s">
        <v>5</v>
      </c>
      <c r="X110" s="85">
        <f t="shared" si="2"/>
        <v>1</v>
      </c>
    </row>
    <row r="111" spans="1:24" ht="33.75" customHeight="1">
      <c r="A111" s="23"/>
      <c r="B111" s="57">
        <v>6</v>
      </c>
      <c r="C111" s="70" t="s">
        <v>194</v>
      </c>
      <c r="D111" s="87" t="s">
        <v>195</v>
      </c>
      <c r="E111" s="88"/>
      <c r="F111" s="88" t="s">
        <v>59</v>
      </c>
      <c r="G111" s="94"/>
      <c r="H111" s="93"/>
      <c r="I111" s="90"/>
      <c r="J111" s="56" t="s">
        <v>46</v>
      </c>
      <c r="K111" s="57" t="s">
        <v>13</v>
      </c>
      <c r="L111" s="59" t="s">
        <v>5</v>
      </c>
      <c r="X111" s="85">
        <f t="shared" si="2"/>
        <v>1</v>
      </c>
    </row>
    <row r="112" spans="1:24" ht="58.5" customHeight="1">
      <c r="A112" s="72" t="s">
        <v>218</v>
      </c>
      <c r="B112" s="57">
        <v>7</v>
      </c>
      <c r="C112" s="70" t="s">
        <v>196</v>
      </c>
      <c r="D112" s="87" t="s">
        <v>221</v>
      </c>
      <c r="E112" s="88"/>
      <c r="F112" s="94" t="s">
        <v>125</v>
      </c>
      <c r="G112" s="94"/>
      <c r="H112" s="93"/>
      <c r="I112" s="90"/>
      <c r="J112" s="56" t="s">
        <v>139</v>
      </c>
      <c r="K112" s="57" t="s">
        <v>197</v>
      </c>
      <c r="L112" s="59" t="s">
        <v>5</v>
      </c>
      <c r="N112" s="63" t="s">
        <v>140</v>
      </c>
      <c r="W112" s="80"/>
      <c r="X112" s="85">
        <f t="shared" si="2"/>
        <v>1</v>
      </c>
    </row>
    <row r="113" spans="1:24" s="74" customFormat="1" ht="37.5" customHeight="1">
      <c r="B113" s="57">
        <v>8</v>
      </c>
      <c r="C113" s="70" t="s">
        <v>198</v>
      </c>
      <c r="D113" s="87" t="s">
        <v>199</v>
      </c>
      <c r="E113" s="92"/>
      <c r="F113" s="88" t="s">
        <v>191</v>
      </c>
      <c r="G113" s="94"/>
      <c r="H113" s="93"/>
      <c r="I113" s="90"/>
      <c r="J113" s="56" t="s">
        <v>158</v>
      </c>
      <c r="K113" s="57" t="s">
        <v>13</v>
      </c>
      <c r="L113" s="59" t="s">
        <v>5</v>
      </c>
      <c r="M113" s="47" t="s">
        <v>63</v>
      </c>
      <c r="N113" s="74" t="s">
        <v>140</v>
      </c>
      <c r="W113" s="80"/>
      <c r="X113" s="85">
        <f t="shared" si="2"/>
        <v>1</v>
      </c>
    </row>
    <row r="114" spans="1:24" s="75" customFormat="1" ht="58.5" customHeight="1">
      <c r="A114" s="83" t="s">
        <v>295</v>
      </c>
      <c r="B114" s="50">
        <v>9</v>
      </c>
      <c r="C114" s="73" t="s">
        <v>248</v>
      </c>
      <c r="D114" s="87" t="s">
        <v>293</v>
      </c>
      <c r="E114" s="92"/>
      <c r="F114" s="88"/>
      <c r="G114" s="94"/>
      <c r="H114" s="93"/>
      <c r="I114" s="90" t="s">
        <v>267</v>
      </c>
      <c r="J114" s="89" t="s">
        <v>236</v>
      </c>
      <c r="K114" s="50" t="s">
        <v>249</v>
      </c>
      <c r="L114" s="91" t="s">
        <v>7</v>
      </c>
      <c r="M114" s="82" t="s">
        <v>63</v>
      </c>
      <c r="N114" s="75" t="s">
        <v>140</v>
      </c>
      <c r="W114" s="80" t="s">
        <v>229</v>
      </c>
      <c r="X114" s="85">
        <f t="shared" si="2"/>
        <v>1</v>
      </c>
    </row>
    <row r="115" spans="1:24" s="75" customFormat="1" ht="27">
      <c r="A115" s="83"/>
      <c r="B115" s="50">
        <v>10</v>
      </c>
      <c r="C115" s="73" t="s">
        <v>250</v>
      </c>
      <c r="D115" s="87" t="s">
        <v>268</v>
      </c>
      <c r="E115" s="92"/>
      <c r="F115" s="88" t="s">
        <v>157</v>
      </c>
      <c r="G115" s="94"/>
      <c r="H115" s="93"/>
      <c r="I115" s="90"/>
      <c r="J115" s="89" t="s">
        <v>236</v>
      </c>
      <c r="K115" s="50" t="s">
        <v>13</v>
      </c>
      <c r="L115" s="91" t="s">
        <v>5</v>
      </c>
      <c r="M115" s="82"/>
      <c r="W115" s="80"/>
      <c r="X115" s="96"/>
    </row>
    <row r="116" spans="1:24" s="75" customFormat="1" ht="67.5">
      <c r="A116" s="83"/>
      <c r="B116" s="135">
        <v>11</v>
      </c>
      <c r="C116" s="136" t="s">
        <v>322</v>
      </c>
      <c r="D116" s="126" t="s">
        <v>358</v>
      </c>
      <c r="E116" s="127"/>
      <c r="F116" s="128" t="s">
        <v>374</v>
      </c>
      <c r="G116" s="120"/>
      <c r="H116" s="137"/>
      <c r="I116" s="138"/>
      <c r="J116" s="130" t="s">
        <v>344</v>
      </c>
      <c r="K116" s="135" t="s">
        <v>13</v>
      </c>
      <c r="L116" s="129" t="s">
        <v>5</v>
      </c>
      <c r="M116" s="82"/>
      <c r="W116" s="80"/>
      <c r="X116" s="96"/>
    </row>
    <row r="117" spans="1:24" s="75" customFormat="1" ht="58.5" customHeight="1">
      <c r="A117" s="83"/>
      <c r="B117" s="135">
        <v>12</v>
      </c>
      <c r="C117" s="136" t="s">
        <v>323</v>
      </c>
      <c r="D117" s="126" t="s">
        <v>398</v>
      </c>
      <c r="E117" s="127"/>
      <c r="F117" s="128" t="s">
        <v>374</v>
      </c>
      <c r="G117" s="120"/>
      <c r="H117" s="137"/>
      <c r="I117" s="138"/>
      <c r="J117" s="130" t="s">
        <v>344</v>
      </c>
      <c r="K117" s="135" t="s">
        <v>13</v>
      </c>
      <c r="L117" s="129" t="s">
        <v>5</v>
      </c>
      <c r="M117" s="82"/>
      <c r="W117" s="80"/>
      <c r="X117" s="96"/>
    </row>
    <row r="118" spans="1:24" s="75" customFormat="1" ht="81">
      <c r="A118" s="83"/>
      <c r="B118" s="135">
        <v>13</v>
      </c>
      <c r="C118" s="136" t="s">
        <v>324</v>
      </c>
      <c r="D118" s="126" t="s">
        <v>399</v>
      </c>
      <c r="E118" s="127"/>
      <c r="F118" s="128" t="s">
        <v>374</v>
      </c>
      <c r="G118" s="120"/>
      <c r="H118" s="137"/>
      <c r="I118" s="138"/>
      <c r="J118" s="130" t="s">
        <v>344</v>
      </c>
      <c r="K118" s="135" t="s">
        <v>13</v>
      </c>
      <c r="L118" s="129" t="s">
        <v>5</v>
      </c>
      <c r="M118" s="82"/>
      <c r="W118" s="80"/>
      <c r="X118" s="96"/>
    </row>
    <row r="119" spans="1:24" ht="16.7" customHeight="1">
      <c r="B119" s="169" t="s">
        <v>247</v>
      </c>
      <c r="C119" s="164" t="s">
        <v>24</v>
      </c>
      <c r="D119" s="165">
        <f>COUNTA(D121:D121)</f>
        <v>1</v>
      </c>
      <c r="E119" s="166">
        <f>COUNTA(E121:E121)</f>
        <v>0</v>
      </c>
      <c r="F119" s="166">
        <f>COUNTA(F121:F121)</f>
        <v>1</v>
      </c>
      <c r="G119" s="166">
        <f>G120+H120+I120</f>
        <v>0</v>
      </c>
      <c r="H119" s="165"/>
      <c r="I119" s="165"/>
      <c r="J119" s="167"/>
      <c r="K119" s="167"/>
      <c r="L119" s="167"/>
      <c r="X119" s="85">
        <f t="shared" si="2"/>
        <v>3</v>
      </c>
    </row>
    <row r="120" spans="1:24" ht="17.25">
      <c r="B120" s="163"/>
      <c r="C120" s="164"/>
      <c r="D120" s="165"/>
      <c r="E120" s="166"/>
      <c r="F120" s="166"/>
      <c r="G120" s="117">
        <f>COUNTA(G121:G121)</f>
        <v>0</v>
      </c>
      <c r="H120" s="117">
        <f>COUNTA(H121:H121)</f>
        <v>0</v>
      </c>
      <c r="I120" s="117">
        <f>COUNTA(I121:I121)</f>
        <v>0</v>
      </c>
      <c r="J120" s="167"/>
      <c r="K120" s="167"/>
      <c r="L120" s="167"/>
      <c r="X120" s="85">
        <f t="shared" si="2"/>
        <v>3</v>
      </c>
    </row>
    <row r="121" spans="1:24" ht="25.5" customHeight="1">
      <c r="B121" s="16">
        <v>1</v>
      </c>
      <c r="C121" s="13" t="s">
        <v>117</v>
      </c>
      <c r="D121" s="99" t="s">
        <v>200</v>
      </c>
      <c r="E121" s="119"/>
      <c r="F121" s="120" t="s">
        <v>58</v>
      </c>
      <c r="G121" s="121"/>
      <c r="H121" s="122"/>
      <c r="I121" s="122"/>
      <c r="J121" s="18" t="s">
        <v>46</v>
      </c>
      <c r="K121" s="48" t="s">
        <v>13</v>
      </c>
      <c r="L121" s="49" t="s">
        <v>5</v>
      </c>
      <c r="X121" s="85">
        <f t="shared" si="2"/>
        <v>1</v>
      </c>
    </row>
    <row r="122" spans="1:24" ht="17.25" customHeight="1">
      <c r="B122" s="169" t="s">
        <v>25</v>
      </c>
      <c r="C122" s="164" t="s">
        <v>24</v>
      </c>
      <c r="D122" s="165">
        <f>COUNTA(D124:D132)</f>
        <v>9</v>
      </c>
      <c r="E122" s="165">
        <f>COUNTA(E124:E132)</f>
        <v>2</v>
      </c>
      <c r="F122" s="165">
        <f>COUNTA(F124:F132)</f>
        <v>1</v>
      </c>
      <c r="G122" s="166">
        <f>G123+H123+I123</f>
        <v>6</v>
      </c>
      <c r="H122" s="165"/>
      <c r="I122" s="165"/>
      <c r="J122" s="167"/>
      <c r="K122" s="167"/>
      <c r="L122" s="167"/>
      <c r="X122" s="85">
        <f t="shared" si="2"/>
        <v>3</v>
      </c>
    </row>
    <row r="123" spans="1:24" ht="17.25">
      <c r="B123" s="163"/>
      <c r="C123" s="164"/>
      <c r="D123" s="165"/>
      <c r="E123" s="165"/>
      <c r="F123" s="165"/>
      <c r="G123" s="117">
        <f>COUNTA(G124:G132)</f>
        <v>0</v>
      </c>
      <c r="H123" s="117">
        <f>COUNTA(H124:H132)</f>
        <v>2</v>
      </c>
      <c r="I123" s="117">
        <f>COUNTA(I124:I132)</f>
        <v>4</v>
      </c>
      <c r="J123" s="167"/>
      <c r="K123" s="167"/>
      <c r="L123" s="167"/>
      <c r="X123" s="85">
        <f t="shared" si="2"/>
        <v>3</v>
      </c>
    </row>
    <row r="124" spans="1:24" s="64" customFormat="1" ht="160.69999999999999" customHeight="1">
      <c r="B124" s="57">
        <v>1</v>
      </c>
      <c r="C124" s="70" t="s">
        <v>118</v>
      </c>
      <c r="D124" s="87" t="s">
        <v>418</v>
      </c>
      <c r="E124" s="92"/>
      <c r="F124" s="88"/>
      <c r="G124" s="108"/>
      <c r="H124" s="107"/>
      <c r="I124" s="91" t="s">
        <v>45</v>
      </c>
      <c r="J124" s="56" t="s">
        <v>46</v>
      </c>
      <c r="K124" s="57" t="s">
        <v>269</v>
      </c>
      <c r="L124" s="59" t="s">
        <v>119</v>
      </c>
      <c r="X124" s="85">
        <f t="shared" si="2"/>
        <v>1</v>
      </c>
    </row>
    <row r="125" spans="1:24" s="64" customFormat="1" ht="87" customHeight="1">
      <c r="B125" s="57">
        <v>2</v>
      </c>
      <c r="C125" s="70" t="s">
        <v>120</v>
      </c>
      <c r="D125" s="87" t="s">
        <v>294</v>
      </c>
      <c r="E125" s="92"/>
      <c r="F125" s="92"/>
      <c r="G125" s="108"/>
      <c r="H125" s="107"/>
      <c r="I125" s="91" t="s">
        <v>45</v>
      </c>
      <c r="J125" s="56" t="s">
        <v>46</v>
      </c>
      <c r="K125" s="57" t="s">
        <v>270</v>
      </c>
      <c r="L125" s="59" t="s">
        <v>7</v>
      </c>
      <c r="X125" s="85">
        <f t="shared" si="2"/>
        <v>1</v>
      </c>
    </row>
    <row r="126" spans="1:24" ht="54" customHeight="1">
      <c r="A126" s="63" t="s">
        <v>218</v>
      </c>
      <c r="B126" s="57">
        <v>3</v>
      </c>
      <c r="C126" s="70" t="s">
        <v>201</v>
      </c>
      <c r="D126" s="87" t="s">
        <v>400</v>
      </c>
      <c r="E126" s="92"/>
      <c r="F126" s="92"/>
      <c r="G126" s="112"/>
      <c r="H126" s="109" t="s">
        <v>393</v>
      </c>
      <c r="I126" s="91"/>
      <c r="J126" s="56" t="s">
        <v>139</v>
      </c>
      <c r="K126" s="57" t="s">
        <v>13</v>
      </c>
      <c r="L126" s="59" t="s">
        <v>7</v>
      </c>
      <c r="M126" s="29" t="s">
        <v>202</v>
      </c>
      <c r="N126" s="63" t="s">
        <v>140</v>
      </c>
      <c r="X126" s="85">
        <f t="shared" si="2"/>
        <v>1</v>
      </c>
    </row>
    <row r="127" spans="1:24" s="96" customFormat="1" ht="54" customHeight="1">
      <c r="B127" s="57">
        <v>4</v>
      </c>
      <c r="C127" s="70" t="s">
        <v>203</v>
      </c>
      <c r="D127" s="87" t="s">
        <v>204</v>
      </c>
      <c r="E127" s="92"/>
      <c r="F127" s="88" t="s">
        <v>125</v>
      </c>
      <c r="G127" s="108"/>
      <c r="H127" s="107"/>
      <c r="I127" s="91"/>
      <c r="J127" s="56" t="s">
        <v>139</v>
      </c>
      <c r="K127" s="57" t="s">
        <v>13</v>
      </c>
      <c r="L127" s="59" t="s">
        <v>5</v>
      </c>
      <c r="M127" s="29"/>
    </row>
    <row r="128" spans="1:24" s="96" customFormat="1" ht="135">
      <c r="B128" s="20">
        <v>5</v>
      </c>
      <c r="C128" s="125" t="s">
        <v>338</v>
      </c>
      <c r="D128" s="126" t="s">
        <v>359</v>
      </c>
      <c r="E128" s="127"/>
      <c r="F128" s="127"/>
      <c r="G128" s="121"/>
      <c r="H128" s="134"/>
      <c r="I128" s="129" t="s">
        <v>45</v>
      </c>
      <c r="J128" s="130" t="s">
        <v>344</v>
      </c>
      <c r="K128" s="20" t="s">
        <v>325</v>
      </c>
      <c r="L128" s="131" t="s">
        <v>360</v>
      </c>
      <c r="M128" s="29"/>
    </row>
    <row r="129" spans="1:24" s="96" customFormat="1" ht="54" customHeight="1">
      <c r="B129" s="20">
        <v>6</v>
      </c>
      <c r="C129" s="125" t="s">
        <v>327</v>
      </c>
      <c r="D129" s="126" t="s">
        <v>361</v>
      </c>
      <c r="E129" s="127" t="s">
        <v>44</v>
      </c>
      <c r="F129" s="127"/>
      <c r="G129" s="121"/>
      <c r="H129" s="134"/>
      <c r="I129" s="129"/>
      <c r="J129" s="130" t="s">
        <v>344</v>
      </c>
      <c r="K129" s="20" t="s">
        <v>326</v>
      </c>
      <c r="L129" s="131" t="s">
        <v>44</v>
      </c>
      <c r="M129" s="29"/>
    </row>
    <row r="130" spans="1:24" s="96" customFormat="1" ht="121.5">
      <c r="B130" s="20">
        <v>7</v>
      </c>
      <c r="C130" s="125" t="s">
        <v>376</v>
      </c>
      <c r="D130" s="126" t="s">
        <v>380</v>
      </c>
      <c r="E130" s="127" t="s">
        <v>44</v>
      </c>
      <c r="F130" s="127"/>
      <c r="G130" s="121"/>
      <c r="H130" s="134"/>
      <c r="I130" s="129"/>
      <c r="J130" s="130" t="s">
        <v>344</v>
      </c>
      <c r="K130" s="20" t="s">
        <v>379</v>
      </c>
      <c r="L130" s="131" t="s">
        <v>44</v>
      </c>
      <c r="M130" s="29"/>
    </row>
    <row r="131" spans="1:24" s="98" customFormat="1" ht="67.5">
      <c r="B131" s="20">
        <v>8</v>
      </c>
      <c r="C131" s="125" t="s">
        <v>375</v>
      </c>
      <c r="D131" s="126" t="s">
        <v>377</v>
      </c>
      <c r="E131" s="127"/>
      <c r="F131" s="127"/>
      <c r="G131" s="121"/>
      <c r="H131" s="134"/>
      <c r="I131" s="129" t="s">
        <v>45</v>
      </c>
      <c r="J131" s="130" t="s">
        <v>344</v>
      </c>
      <c r="K131" s="20" t="s">
        <v>378</v>
      </c>
      <c r="L131" s="131" t="s">
        <v>7</v>
      </c>
      <c r="M131" s="29"/>
    </row>
    <row r="132" spans="1:24" s="74" customFormat="1" ht="42.2" customHeight="1">
      <c r="A132" s="74" t="s">
        <v>218</v>
      </c>
      <c r="B132" s="20">
        <v>9</v>
      </c>
      <c r="C132" s="125" t="s">
        <v>328</v>
      </c>
      <c r="D132" s="126" t="s">
        <v>362</v>
      </c>
      <c r="E132" s="127"/>
      <c r="F132" s="128"/>
      <c r="G132" s="132"/>
      <c r="H132" s="134" t="s">
        <v>381</v>
      </c>
      <c r="I132" s="129"/>
      <c r="J132" s="130" t="s">
        <v>344</v>
      </c>
      <c r="K132" s="20" t="s">
        <v>13</v>
      </c>
      <c r="L132" s="131" t="s">
        <v>7</v>
      </c>
      <c r="M132" s="29" t="s">
        <v>202</v>
      </c>
      <c r="N132" s="74" t="s">
        <v>140</v>
      </c>
      <c r="X132" s="85">
        <f t="shared" si="2"/>
        <v>1</v>
      </c>
    </row>
    <row r="133" spans="1:24" ht="17.25">
      <c r="B133" s="170" t="s">
        <v>4</v>
      </c>
      <c r="C133" s="171" t="s">
        <v>24</v>
      </c>
      <c r="D133" s="172">
        <f>COUNTA(D135:D144)</f>
        <v>10</v>
      </c>
      <c r="E133" s="173">
        <f>COUNTA(E135:E145)</f>
        <v>2</v>
      </c>
      <c r="F133" s="173">
        <f>COUNTA(F135:F144)</f>
        <v>4</v>
      </c>
      <c r="G133" s="173">
        <f>G134+H134+I134</f>
        <v>4</v>
      </c>
      <c r="H133" s="172"/>
      <c r="I133" s="172"/>
      <c r="J133" s="174"/>
      <c r="K133" s="174"/>
      <c r="L133" s="174"/>
      <c r="X133" s="85">
        <f t="shared" si="2"/>
        <v>3</v>
      </c>
    </row>
    <row r="134" spans="1:24" ht="17.25">
      <c r="B134" s="170"/>
      <c r="C134" s="171"/>
      <c r="D134" s="172"/>
      <c r="E134" s="173"/>
      <c r="F134" s="173"/>
      <c r="G134" s="123">
        <f>COUNTA(G135:G145)</f>
        <v>1</v>
      </c>
      <c r="H134" s="124">
        <f>COUNTA(H135:H145)</f>
        <v>0</v>
      </c>
      <c r="I134" s="124">
        <f>COUNTA(I135:I145)</f>
        <v>3</v>
      </c>
      <c r="J134" s="174"/>
      <c r="K134" s="174"/>
      <c r="L134" s="174"/>
      <c r="X134" s="85">
        <f t="shared" si="2"/>
        <v>3</v>
      </c>
    </row>
    <row r="135" spans="1:24" ht="60.2" customHeight="1">
      <c r="A135" s="23" t="s">
        <v>72</v>
      </c>
      <c r="B135" s="57">
        <v>1</v>
      </c>
      <c r="C135" s="70" t="s">
        <v>121</v>
      </c>
      <c r="D135" s="87" t="s">
        <v>122</v>
      </c>
      <c r="E135" s="92"/>
      <c r="F135" s="88" t="s">
        <v>58</v>
      </c>
      <c r="G135" s="108"/>
      <c r="H135" s="107"/>
      <c r="I135" s="91"/>
      <c r="J135" s="56" t="s">
        <v>59</v>
      </c>
      <c r="K135" s="57" t="s">
        <v>13</v>
      </c>
      <c r="L135" s="58" t="s">
        <v>5</v>
      </c>
      <c r="M135" s="31" t="s">
        <v>123</v>
      </c>
      <c r="X135" s="85">
        <f t="shared" si="2"/>
        <v>1</v>
      </c>
    </row>
    <row r="136" spans="1:24" ht="39.75" customHeight="1">
      <c r="A136" s="23" t="s">
        <v>217</v>
      </c>
      <c r="B136" s="57">
        <v>2</v>
      </c>
      <c r="C136" s="70" t="s">
        <v>205</v>
      </c>
      <c r="D136" s="87" t="s">
        <v>206</v>
      </c>
      <c r="E136" s="92"/>
      <c r="F136" s="88" t="s">
        <v>125</v>
      </c>
      <c r="G136" s="108"/>
      <c r="H136" s="107"/>
      <c r="I136" s="91"/>
      <c r="J136" s="56" t="s">
        <v>139</v>
      </c>
      <c r="K136" s="57" t="s">
        <v>13</v>
      </c>
      <c r="L136" s="59" t="s">
        <v>5</v>
      </c>
      <c r="M136" s="31" t="s">
        <v>123</v>
      </c>
      <c r="N136" s="63" t="s">
        <v>140</v>
      </c>
      <c r="X136" s="85">
        <f t="shared" si="2"/>
        <v>1</v>
      </c>
    </row>
    <row r="137" spans="1:24" ht="39.75" customHeight="1">
      <c r="A137" s="23" t="s">
        <v>217</v>
      </c>
      <c r="B137" s="57">
        <v>3</v>
      </c>
      <c r="C137" s="70" t="s">
        <v>208</v>
      </c>
      <c r="D137" s="87" t="s">
        <v>209</v>
      </c>
      <c r="E137" s="92"/>
      <c r="F137" s="110" t="s">
        <v>210</v>
      </c>
      <c r="G137" s="110"/>
      <c r="H137" s="107"/>
      <c r="I137" s="91"/>
      <c r="J137" s="56" t="s">
        <v>207</v>
      </c>
      <c r="K137" s="57" t="s">
        <v>211</v>
      </c>
      <c r="L137" s="59" t="s">
        <v>5</v>
      </c>
      <c r="M137" s="31" t="s">
        <v>123</v>
      </c>
      <c r="N137" s="63" t="s">
        <v>140</v>
      </c>
      <c r="X137" s="85">
        <f t="shared" ref="X137" si="3">COUNTA(E137:I137)</f>
        <v>1</v>
      </c>
    </row>
    <row r="138" spans="1:24" s="97" customFormat="1" ht="39.75" customHeight="1">
      <c r="A138" s="23"/>
      <c r="B138" s="57">
        <v>4</v>
      </c>
      <c r="C138" s="70" t="s">
        <v>212</v>
      </c>
      <c r="D138" s="87" t="s">
        <v>213</v>
      </c>
      <c r="E138" s="92"/>
      <c r="F138" s="88" t="s">
        <v>125</v>
      </c>
      <c r="G138" s="108"/>
      <c r="H138" s="107"/>
      <c r="I138" s="91"/>
      <c r="J138" s="56" t="s">
        <v>139</v>
      </c>
      <c r="K138" s="57" t="s">
        <v>13</v>
      </c>
      <c r="L138" s="59" t="s">
        <v>5</v>
      </c>
      <c r="M138" s="31"/>
    </row>
    <row r="139" spans="1:24" s="97" customFormat="1" ht="67.5">
      <c r="A139" s="23"/>
      <c r="B139" s="20">
        <v>5</v>
      </c>
      <c r="C139" s="125" t="s">
        <v>330</v>
      </c>
      <c r="D139" s="126" t="s">
        <v>363</v>
      </c>
      <c r="E139" s="127"/>
      <c r="F139" s="128"/>
      <c r="G139" s="121" t="s">
        <v>138</v>
      </c>
      <c r="H139" s="122"/>
      <c r="I139" s="129"/>
      <c r="J139" s="130" t="s">
        <v>344</v>
      </c>
      <c r="K139" s="20" t="s">
        <v>310</v>
      </c>
      <c r="L139" s="131" t="s">
        <v>7</v>
      </c>
      <c r="M139" s="31"/>
    </row>
    <row r="140" spans="1:24" s="97" customFormat="1" ht="39.75" customHeight="1">
      <c r="A140" s="23"/>
      <c r="B140" s="20">
        <v>6</v>
      </c>
      <c r="C140" s="125" t="s">
        <v>331</v>
      </c>
      <c r="D140" s="126" t="s">
        <v>365</v>
      </c>
      <c r="E140" s="127" t="s">
        <v>44</v>
      </c>
      <c r="F140" s="128"/>
      <c r="G140" s="132"/>
      <c r="H140" s="122"/>
      <c r="I140" s="129"/>
      <c r="J140" s="130" t="s">
        <v>344</v>
      </c>
      <c r="K140" s="20" t="s">
        <v>332</v>
      </c>
      <c r="L140" s="131" t="s">
        <v>44</v>
      </c>
      <c r="M140" s="31"/>
    </row>
    <row r="141" spans="1:24" s="64" customFormat="1" ht="39.75" customHeight="1">
      <c r="A141" s="76"/>
      <c r="B141" s="20">
        <v>7</v>
      </c>
      <c r="C141" s="125" t="s">
        <v>366</v>
      </c>
      <c r="D141" s="126" t="s">
        <v>367</v>
      </c>
      <c r="E141" s="127" t="s">
        <v>44</v>
      </c>
      <c r="F141" s="128"/>
      <c r="G141" s="132"/>
      <c r="H141" s="122"/>
      <c r="I141" s="129"/>
      <c r="J141" s="133" t="s">
        <v>344</v>
      </c>
      <c r="K141" s="20" t="s">
        <v>13</v>
      </c>
      <c r="L141" s="131" t="s">
        <v>44</v>
      </c>
      <c r="M141" s="100"/>
    </row>
    <row r="142" spans="1:24" s="97" customFormat="1" ht="121.5">
      <c r="A142" s="23"/>
      <c r="B142" s="20">
        <v>8</v>
      </c>
      <c r="C142" s="125" t="s">
        <v>333</v>
      </c>
      <c r="D142" s="126" t="s">
        <v>368</v>
      </c>
      <c r="E142" s="127"/>
      <c r="F142" s="128"/>
      <c r="G142" s="132"/>
      <c r="H142" s="122"/>
      <c r="I142" s="129" t="s">
        <v>45</v>
      </c>
      <c r="J142" s="130" t="s">
        <v>344</v>
      </c>
      <c r="K142" s="20" t="s">
        <v>310</v>
      </c>
      <c r="L142" s="131" t="s">
        <v>7</v>
      </c>
      <c r="M142" s="31"/>
    </row>
    <row r="143" spans="1:24" s="97" customFormat="1" ht="39.75" customHeight="1">
      <c r="A143" s="23"/>
      <c r="B143" s="20">
        <v>9</v>
      </c>
      <c r="C143" s="125" t="s">
        <v>334</v>
      </c>
      <c r="D143" s="126" t="s">
        <v>369</v>
      </c>
      <c r="E143" s="127"/>
      <c r="F143" s="121"/>
      <c r="G143" s="121"/>
      <c r="H143" s="122"/>
      <c r="I143" s="129" t="s">
        <v>45</v>
      </c>
      <c r="J143" s="130" t="s">
        <v>344</v>
      </c>
      <c r="K143" s="20" t="s">
        <v>13</v>
      </c>
      <c r="L143" s="131" t="s">
        <v>7</v>
      </c>
      <c r="M143" s="31"/>
    </row>
    <row r="144" spans="1:24" s="97" customFormat="1" ht="39.75" customHeight="1">
      <c r="A144" s="23"/>
      <c r="B144" s="20">
        <v>10</v>
      </c>
      <c r="C144" s="125" t="s">
        <v>339</v>
      </c>
      <c r="D144" s="126" t="s">
        <v>370</v>
      </c>
      <c r="E144" s="127"/>
      <c r="F144" s="121"/>
      <c r="G144" s="121"/>
      <c r="H144" s="122"/>
      <c r="I144" s="129" t="s">
        <v>45</v>
      </c>
      <c r="J144" s="130" t="s">
        <v>344</v>
      </c>
      <c r="K144" s="20" t="s">
        <v>335</v>
      </c>
      <c r="L144" s="131" t="s">
        <v>7</v>
      </c>
      <c r="M144" s="31"/>
    </row>
    <row r="145" spans="1:14" s="64" customFormat="1" ht="33.75" hidden="1" customHeight="1">
      <c r="A145" s="23"/>
      <c r="B145" s="26"/>
      <c r="C145" s="13"/>
      <c r="D145" s="14"/>
      <c r="E145" s="27"/>
      <c r="F145" s="19"/>
      <c r="G145" s="19"/>
      <c r="H145" s="1"/>
      <c r="I145" s="2"/>
      <c r="J145" s="15"/>
      <c r="K145" s="20"/>
      <c r="L145" s="21"/>
    </row>
    <row r="146" spans="1:14" hidden="1"/>
    <row r="147" spans="1:14" hidden="1">
      <c r="D147" s="28" t="s">
        <v>36</v>
      </c>
      <c r="E147" s="63"/>
    </row>
    <row r="148" spans="1:14" hidden="1">
      <c r="G148" s="30" t="s">
        <v>0</v>
      </c>
      <c r="H148" s="30" t="s">
        <v>15</v>
      </c>
      <c r="I148" s="30" t="s">
        <v>14</v>
      </c>
      <c r="J148" s="30" t="s">
        <v>35</v>
      </c>
      <c r="K148" s="30" t="s">
        <v>32</v>
      </c>
      <c r="L148" s="30" t="s">
        <v>7</v>
      </c>
      <c r="M148" s="31"/>
    </row>
    <row r="149" spans="1:14" hidden="1">
      <c r="G149" s="30" t="s">
        <v>26</v>
      </c>
      <c r="H149" s="32" t="s">
        <v>60</v>
      </c>
      <c r="I149" s="30">
        <f>D6</f>
        <v>125</v>
      </c>
      <c r="J149" s="30">
        <f>E6</f>
        <v>20</v>
      </c>
      <c r="K149" s="30">
        <f>F6</f>
        <v>60</v>
      </c>
      <c r="L149" s="30">
        <f>G6</f>
        <v>45</v>
      </c>
    </row>
    <row r="150" spans="1:14" hidden="1">
      <c r="G150" s="30" t="s">
        <v>27</v>
      </c>
      <c r="H150" s="3"/>
      <c r="I150" s="30"/>
      <c r="J150" s="33"/>
      <c r="K150" s="33"/>
      <c r="L150" s="30"/>
    </row>
    <row r="151" spans="1:14" hidden="1">
      <c r="G151" s="30" t="s">
        <v>28</v>
      </c>
      <c r="H151" s="3"/>
      <c r="I151" s="30"/>
      <c r="J151" s="30"/>
      <c r="K151" s="30"/>
      <c r="L151" s="30"/>
    </row>
    <row r="152" spans="1:14" hidden="1">
      <c r="G152" s="30" t="s">
        <v>29</v>
      </c>
      <c r="H152" s="3"/>
      <c r="I152" s="30"/>
      <c r="J152" s="30"/>
      <c r="K152" s="30"/>
      <c r="L152" s="30"/>
    </row>
    <row r="153" spans="1:14" hidden="1">
      <c r="G153" s="30" t="s">
        <v>30</v>
      </c>
      <c r="H153" s="3"/>
      <c r="I153" s="30"/>
      <c r="J153" s="30"/>
      <c r="K153" s="30"/>
      <c r="L153" s="30"/>
    </row>
    <row r="154" spans="1:14" hidden="1">
      <c r="G154" s="30" t="s">
        <v>31</v>
      </c>
      <c r="H154" s="3"/>
      <c r="I154" s="30"/>
      <c r="J154" s="30"/>
      <c r="K154" s="30"/>
      <c r="L154" s="30"/>
    </row>
    <row r="155" spans="1:14" hidden="1">
      <c r="G155" s="175" t="s">
        <v>1</v>
      </c>
      <c r="H155" s="175"/>
      <c r="I155" s="61">
        <f>SUM(I149:I154)</f>
        <v>125</v>
      </c>
      <c r="J155" s="61">
        <f>SUM(J149:J154)</f>
        <v>20</v>
      </c>
      <c r="K155" s="61">
        <f>SUM(K149:K154)</f>
        <v>60</v>
      </c>
      <c r="L155" s="61">
        <f>SUM(L149:L154)</f>
        <v>45</v>
      </c>
    </row>
    <row r="156" spans="1:14" hidden="1">
      <c r="G156" s="45"/>
      <c r="H156" s="45"/>
      <c r="I156" s="45"/>
      <c r="J156" s="45"/>
      <c r="K156" s="45"/>
      <c r="L156" s="45"/>
    </row>
    <row r="157" spans="1:14" hidden="1">
      <c r="G157" s="29" t="s">
        <v>61</v>
      </c>
    </row>
    <row r="158" spans="1:14" hidden="1">
      <c r="G158" s="5" t="s">
        <v>0</v>
      </c>
      <c r="H158" s="4" t="s">
        <v>37</v>
      </c>
      <c r="I158" s="4" t="s">
        <v>38</v>
      </c>
      <c r="J158" s="4" t="s">
        <v>39</v>
      </c>
      <c r="K158" s="4" t="s">
        <v>40</v>
      </c>
      <c r="L158" s="4" t="s">
        <v>12</v>
      </c>
      <c r="M158" s="4" t="s">
        <v>11</v>
      </c>
      <c r="N158" s="4" t="s">
        <v>41</v>
      </c>
    </row>
    <row r="159" spans="1:14" hidden="1">
      <c r="G159" s="43" t="s">
        <v>5</v>
      </c>
      <c r="H159" s="6">
        <f>SUM(I159:N159)</f>
        <v>0</v>
      </c>
      <c r="I159" s="6"/>
      <c r="J159" s="6"/>
      <c r="K159" s="6"/>
      <c r="L159" s="6"/>
      <c r="M159" s="6"/>
      <c r="N159" s="6"/>
    </row>
    <row r="160" spans="1:14" hidden="1">
      <c r="G160" s="34" t="s">
        <v>7</v>
      </c>
      <c r="H160" s="6">
        <f>SUM(I160:N160)</f>
        <v>0</v>
      </c>
      <c r="I160" s="6"/>
      <c r="J160" s="6"/>
      <c r="K160" s="6"/>
      <c r="L160" s="6"/>
      <c r="M160" s="6"/>
      <c r="N160" s="6"/>
    </row>
    <row r="161" spans="7:15" hidden="1">
      <c r="G161" s="34" t="s">
        <v>44</v>
      </c>
      <c r="H161" s="6">
        <f>SUM(I161:N161)</f>
        <v>0</v>
      </c>
      <c r="I161" s="6"/>
      <c r="J161" s="6"/>
      <c r="K161" s="6"/>
      <c r="L161" s="6"/>
      <c r="M161" s="6"/>
      <c r="N161" s="6"/>
    </row>
    <row r="162" spans="7:15" hidden="1">
      <c r="G162" s="7"/>
      <c r="H162" s="46"/>
      <c r="I162" s="46"/>
      <c r="J162" s="46"/>
      <c r="K162" s="46"/>
      <c r="L162" s="46"/>
      <c r="M162" s="46"/>
      <c r="N162" s="46"/>
    </row>
    <row r="163" spans="7:15" hidden="1">
      <c r="G163" s="63" t="s">
        <v>33</v>
      </c>
      <c r="O163" s="63" t="s">
        <v>49</v>
      </c>
    </row>
    <row r="164" spans="7:15" hidden="1">
      <c r="G164" s="5" t="s">
        <v>0</v>
      </c>
      <c r="H164" s="4" t="s">
        <v>37</v>
      </c>
      <c r="I164" s="4" t="s">
        <v>38</v>
      </c>
      <c r="J164" s="4" t="s">
        <v>39</v>
      </c>
      <c r="K164" s="4" t="s">
        <v>40</v>
      </c>
      <c r="L164" s="4" t="s">
        <v>12</v>
      </c>
      <c r="M164" s="4" t="s">
        <v>11</v>
      </c>
      <c r="N164" s="4" t="s">
        <v>41</v>
      </c>
      <c r="O164" s="63">
        <f>O165+O166+O167</f>
        <v>125</v>
      </c>
    </row>
    <row r="165" spans="7:15" hidden="1">
      <c r="G165" s="43" t="s">
        <v>5</v>
      </c>
      <c r="H165" s="6">
        <f>SUM(I165:N165)</f>
        <v>60</v>
      </c>
      <c r="I165" s="6">
        <f>F8</f>
        <v>20</v>
      </c>
      <c r="J165" s="6">
        <f>F49</f>
        <v>26</v>
      </c>
      <c r="K165" s="6">
        <f>F104</f>
        <v>8</v>
      </c>
      <c r="L165" s="6">
        <f>F119</f>
        <v>1</v>
      </c>
      <c r="M165" s="6">
        <f>F122</f>
        <v>1</v>
      </c>
      <c r="N165" s="6">
        <f>F133</f>
        <v>4</v>
      </c>
      <c r="O165" s="63">
        <f>H165-H159</f>
        <v>60</v>
      </c>
    </row>
    <row r="166" spans="7:15" hidden="1">
      <c r="G166" s="34" t="s">
        <v>7</v>
      </c>
      <c r="H166" s="6">
        <f>SUM(I166:N166)</f>
        <v>45</v>
      </c>
      <c r="I166" s="6">
        <f>G8</f>
        <v>11</v>
      </c>
      <c r="J166" s="6">
        <f>G49</f>
        <v>20</v>
      </c>
      <c r="K166" s="6">
        <f>G104</f>
        <v>4</v>
      </c>
      <c r="L166" s="6">
        <f>G119</f>
        <v>0</v>
      </c>
      <c r="M166" s="6">
        <f>G122</f>
        <v>6</v>
      </c>
      <c r="N166" s="6">
        <f>G133</f>
        <v>4</v>
      </c>
      <c r="O166" s="63">
        <f t="shared" ref="O166:O167" si="4">H166-H160</f>
        <v>45</v>
      </c>
    </row>
    <row r="167" spans="7:15" hidden="1">
      <c r="G167" s="34" t="s">
        <v>44</v>
      </c>
      <c r="H167" s="6">
        <f>SUM(I167:N167)</f>
        <v>20</v>
      </c>
      <c r="I167" s="6">
        <f>E8</f>
        <v>8</v>
      </c>
      <c r="J167" s="6">
        <f>E49</f>
        <v>7</v>
      </c>
      <c r="K167" s="6">
        <f>E104</f>
        <v>1</v>
      </c>
      <c r="L167" s="6">
        <f>E119</f>
        <v>0</v>
      </c>
      <c r="M167" s="6">
        <f>E122</f>
        <v>2</v>
      </c>
      <c r="N167" s="6">
        <f>E133</f>
        <v>2</v>
      </c>
      <c r="O167" s="63">
        <f t="shared" si="4"/>
        <v>20</v>
      </c>
    </row>
    <row r="168" spans="7:15" hidden="1"/>
    <row r="169" spans="7:15" hidden="1">
      <c r="G169" s="35" t="s">
        <v>47</v>
      </c>
      <c r="H169" s="36">
        <v>2</v>
      </c>
    </row>
    <row r="170" spans="7:15" hidden="1">
      <c r="G170" s="37" t="s">
        <v>50</v>
      </c>
      <c r="H170" s="38">
        <v>1</v>
      </c>
    </row>
    <row r="171" spans="7:15" hidden="1">
      <c r="G171" s="37" t="s">
        <v>48</v>
      </c>
      <c r="H171" s="38">
        <v>1</v>
      </c>
    </row>
    <row r="172" spans="7:15" hidden="1">
      <c r="G172" s="37" t="s">
        <v>51</v>
      </c>
      <c r="H172" s="38">
        <v>1</v>
      </c>
    </row>
    <row r="173" spans="7:15" hidden="1">
      <c r="G173" s="37" t="s">
        <v>52</v>
      </c>
      <c r="H173" s="38">
        <v>2</v>
      </c>
    </row>
    <row r="174" spans="7:15" ht="17.25" hidden="1" thickBot="1">
      <c r="G174" s="39" t="s">
        <v>53</v>
      </c>
      <c r="H174" s="40">
        <v>1</v>
      </c>
    </row>
    <row r="175" spans="7:15" ht="17.25" hidden="1" thickBot="1">
      <c r="G175" s="39" t="s">
        <v>54</v>
      </c>
      <c r="H175" s="40">
        <v>8</v>
      </c>
    </row>
    <row r="176" spans="7:15" hidden="1"/>
    <row r="177" hidden="1"/>
  </sheetData>
  <autoFilter ref="A5:X144" xr:uid="{00000000-0009-0000-0000-000000000000}"/>
  <mergeCells count="75">
    <mergeCell ref="K133:K134"/>
    <mergeCell ref="L133:L134"/>
    <mergeCell ref="G155:H155"/>
    <mergeCell ref="J122:J123"/>
    <mergeCell ref="K122:K123"/>
    <mergeCell ref="L122:L123"/>
    <mergeCell ref="G133:I133"/>
    <mergeCell ref="J133:J134"/>
    <mergeCell ref="G122:I122"/>
    <mergeCell ref="B133:B134"/>
    <mergeCell ref="C133:C134"/>
    <mergeCell ref="D133:D134"/>
    <mergeCell ref="E133:E134"/>
    <mergeCell ref="F133:F134"/>
    <mergeCell ref="G119:I119"/>
    <mergeCell ref="J119:J120"/>
    <mergeCell ref="K119:K120"/>
    <mergeCell ref="L119:L120"/>
    <mergeCell ref="B122:B123"/>
    <mergeCell ref="C122:C123"/>
    <mergeCell ref="D122:D123"/>
    <mergeCell ref="E122:E123"/>
    <mergeCell ref="F122:F123"/>
    <mergeCell ref="B119:B120"/>
    <mergeCell ref="C119:C120"/>
    <mergeCell ref="D119:D120"/>
    <mergeCell ref="E119:E120"/>
    <mergeCell ref="F119:F120"/>
    <mergeCell ref="K49:K50"/>
    <mergeCell ref="L49:L50"/>
    <mergeCell ref="B104:B105"/>
    <mergeCell ref="C104:C105"/>
    <mergeCell ref="D104:D105"/>
    <mergeCell ref="E104:E105"/>
    <mergeCell ref="F104:F105"/>
    <mergeCell ref="G104:I104"/>
    <mergeCell ref="J104:J105"/>
    <mergeCell ref="K104:K105"/>
    <mergeCell ref="L104:L105"/>
    <mergeCell ref="G49:I49"/>
    <mergeCell ref="J49:J50"/>
    <mergeCell ref="G8:I8"/>
    <mergeCell ref="B49:B50"/>
    <mergeCell ref="C49:C50"/>
    <mergeCell ref="D49:D50"/>
    <mergeCell ref="E49:E50"/>
    <mergeCell ref="F49:F50"/>
    <mergeCell ref="B8:B9"/>
    <mergeCell ref="C8:C9"/>
    <mergeCell ref="D8:D9"/>
    <mergeCell ref="E8:E9"/>
    <mergeCell ref="F8:F9"/>
    <mergeCell ref="J6:J7"/>
    <mergeCell ref="K6:K7"/>
    <mergeCell ref="L6:L7"/>
    <mergeCell ref="J8:J9"/>
    <mergeCell ref="K8:K9"/>
    <mergeCell ref="L8:L9"/>
    <mergeCell ref="B6:C7"/>
    <mergeCell ref="D6:D7"/>
    <mergeCell ref="E6:E7"/>
    <mergeCell ref="F6:F7"/>
    <mergeCell ref="G6:I6"/>
    <mergeCell ref="B1:L1"/>
    <mergeCell ref="B2:L2"/>
    <mergeCell ref="B3:L3"/>
    <mergeCell ref="B4:B5"/>
    <mergeCell ref="C4:C5"/>
    <mergeCell ref="D4:D5"/>
    <mergeCell ref="E4:E5"/>
    <mergeCell ref="F4:F5"/>
    <mergeCell ref="G4:I4"/>
    <mergeCell ref="J4:J5"/>
    <mergeCell ref="K4:K5"/>
    <mergeCell ref="L4:L5"/>
  </mergeCells>
  <phoneticPr fontId="2" type="noConversion"/>
  <printOptions horizontalCentered="1"/>
  <pageMargins left="0.23622047244094491" right="0.23622047244094491" top="0.74803149606299213" bottom="0.35433070866141736" header="0.31496062992125984" footer="0.31496062992125984"/>
  <pageSetup paperSize="8" fitToHeight="0" orientation="landscape" verticalDpi="300" r:id="rId1"/>
  <rowBreaks count="1" manualBreakCount="1">
    <brk id="103" min="4" max="11" man="1"/>
  </rowBreaks>
  <colBreaks count="1" manualBreakCount="1">
    <brk id="1" max="9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고양장항(4회)</vt:lpstr>
      <vt:lpstr>'고양장항(4회)'!Print_Area</vt:lpstr>
      <vt:lpstr>'고양장항(4회)'!Print_Titles</vt:lpstr>
    </vt:vector>
  </TitlesOfParts>
  <Company>경기도청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2025-10-22T00:09:14Z</cp:lastPrinted>
  <dcterms:created xsi:type="dcterms:W3CDTF">2019-06-13T05:16:47Z</dcterms:created>
  <dcterms:modified xsi:type="dcterms:W3CDTF">2026-07-14T08:01:26Z</dcterms:modified>
</cp:coreProperties>
</file>